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Core"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dmin\Desktop\Рефлексія КОП 30 годин\"/>
    </mc:Choice>
  </mc:AlternateContent>
  <xr:revisionPtr revIDLastSave="0" documentId="13_ncr:1_{F8323C6A-D5C6-48E2-9DB9-70BB48A2289E}" xr6:coauthVersionLast="47" xr6:coauthVersionMax="47" xr10:uidLastSave="{00000000-0000-0000-0000-000000000000}"/>
  <bookViews>
    <workbookView xWindow="-108" yWindow="-108" windowWidth="23256" windowHeight="12456" activeTab="1" xr2:uid="{00000000-000D-0000-FFFF-FFFF00000000}"/>
  </bookViews>
  <sheets>
    <sheet name="Відповіді" sheetId="1" r:id="rId1"/>
    <sheet name="Аркуш1" sheetId="2" r:id="rId2"/>
    <sheet name="Аркуш2" sheetId="3" r:id="rId3"/>
  </sheets>
  <definedNames>
    <definedName name="_xlnm._FilterDatabase" localSheetId="0" hidden="1">Відповіді!$A$1:$Z$24</definedName>
  </definedNames>
  <calcPr calcId="181029"/>
</workbook>
</file>

<file path=xl/calcChain.xml><?xml version="1.0" encoding="utf-8"?>
<calcChain xmlns="http://schemas.openxmlformats.org/spreadsheetml/2006/main">
  <c r="F2" i="2" l="1"/>
  <c r="L3" i="2" l="1"/>
  <c r="L4" i="2"/>
  <c r="AE3" i="2" l="1"/>
  <c r="AE4" i="2"/>
  <c r="AE5" i="2"/>
  <c r="AE2" i="2"/>
  <c r="AC3" i="2"/>
  <c r="AC4" i="2"/>
  <c r="AC2" i="2"/>
  <c r="Z3" i="2"/>
  <c r="Z2" i="2"/>
  <c r="Z4" i="2"/>
  <c r="Z5" i="2"/>
  <c r="Z6" i="2"/>
  <c r="Z7" i="2"/>
  <c r="Z8" i="2"/>
  <c r="Z9" i="2"/>
  <c r="Z10" i="2"/>
  <c r="W3" i="2"/>
  <c r="W4" i="2"/>
  <c r="W5" i="2"/>
  <c r="W2" i="2"/>
  <c r="U3" i="2"/>
  <c r="U4" i="2"/>
  <c r="U2" i="2"/>
  <c r="R3" i="2"/>
  <c r="R4" i="2"/>
  <c r="R2" i="2"/>
  <c r="O3" i="2"/>
  <c r="O4" i="2"/>
  <c r="O2" i="2"/>
  <c r="L2" i="2"/>
  <c r="J3" i="2"/>
  <c r="J4" i="2"/>
  <c r="J5" i="2"/>
  <c r="J2" i="2"/>
  <c r="H3" i="2"/>
  <c r="H4" i="2"/>
  <c r="H2" i="2"/>
  <c r="F3" i="2"/>
  <c r="F4" i="2"/>
  <c r="F5" i="2"/>
  <c r="C3" i="2"/>
  <c r="C4" i="2"/>
  <c r="C5" i="2"/>
  <c r="C2" i="2"/>
  <c r="R6" i="2" l="1"/>
  <c r="AE6" i="2"/>
  <c r="O6" i="2"/>
  <c r="J6" i="2"/>
  <c r="L6" i="2"/>
  <c r="W6" i="2"/>
  <c r="U6" i="2"/>
  <c r="AC6" i="2"/>
  <c r="C6" i="2"/>
  <c r="F6" i="2"/>
  <c r="H6" i="2"/>
</calcChain>
</file>

<file path=xl/sharedStrings.xml><?xml version="1.0" encoding="utf-8"?>
<sst xmlns="http://schemas.openxmlformats.org/spreadsheetml/2006/main" count="634" uniqueCount="172">
  <si>
    <t>Номер відповіді</t>
  </si>
  <si>
    <t>1. Наскільки Ви задоволені своїм навчанням на курсах підвищення кваліфікації?</t>
  </si>
  <si>
    <t>1.1. Тут Ви можете написати особистий коментар стосовно задоволеності навчанням</t>
  </si>
  <si>
    <t>2. Як Ви обирали даний курс для підвищення кваліфікації? (варіантів відповідей може бути декілька)</t>
  </si>
  <si>
    <t>3. Чи були ознайомлені Ви із програмою, обираючи цей курс?</t>
  </si>
  <si>
    <t>4. Що з переліченого при виборі курсу Вас мотивувало найбільше?</t>
  </si>
  <si>
    <t>5. Навчальний матеріал, інформація, надані на курсах підвищення кваліфікації для мене були такими, що ...</t>
  </si>
  <si>
    <t>5.1. Тут Ви можете написати особистий коментар: (Уточніть свої враження та поділіться власними спостереженнями щодо навчального матеріалу та інформації, наданих на  курсах</t>
  </si>
  <si>
    <t>6. Зробіть висновок щодо новизни для Вас отриманої інформації?</t>
  </si>
  <si>
    <t>6.1. Тут Ви можете написати особистий коментар щодо новизни інформації</t>
  </si>
  <si>
    <t>7. Зробіть висновок про практичність для Вас отриманих знань.</t>
  </si>
  <si>
    <t>7.1. Тут Ви можете написати особистий коментар щодо актуальності отриманих знань</t>
  </si>
  <si>
    <t>8. Чи користувалися Ви матеріалами, розміщеними на платформі Moodle?</t>
  </si>
  <si>
    <t>9. Наскільки корисними були для Вас матеріали, розміщені на платформі Moodle?</t>
  </si>
  <si>
    <t>10. Напишіть, які з очікуваних результатів навчання на курсах  Вам вдалося досягти? (для відповіді на це питання перегляньте перелік очікуваних результатів у програмі курсу):</t>
  </si>
  <si>
    <t>11. Якою була Ваша активність на курсах (варіантів відповідей може бути декілька):</t>
  </si>
  <si>
    <t>11.1. Тут Ви можете написати особистий коментар щодо активності на курсах</t>
  </si>
  <si>
    <t>12. Чи рекомендували б Ви цей курс колегам?</t>
  </si>
  <si>
    <t>13. Яку форму проведення КПК Ви вважаєте найбільш оптимальними для себе? (виберіть дві відповіді)</t>
  </si>
  <si>
    <t>14. Запропонуйте тематику спецкурсів, які б Ви хотіли прослухати в майбутньому</t>
  </si>
  <si>
    <t>15. Якщо Ви хочете ще щось додати, то можете це зробити тут:</t>
  </si>
  <si>
    <t>Повністю задоволений/-а</t>
  </si>
  <si>
    <t>Самостійно</t>
  </si>
  <si>
    <t>Не пам’ятаю</t>
  </si>
  <si>
    <t>Актуальність теми</t>
  </si>
  <si>
    <t>повністю відповідали моїм очікуванням: (Навчальні матеріали були цікаві, легкі для розуміння, добре структуровані. Інформація була актуальна і корисна для мого професійного розвитку. Було достатньо практичних вправ і прикладів)</t>
  </si>
  <si>
    <t>Багато інформації почув (почула) вперше. Дізнався/-лася про нові тенденції, методи і технології у навчанні/вихованні, управлінні</t>
  </si>
  <si>
    <t>Ні (перейдіть до питання №10)</t>
  </si>
  <si>
    <t>Так</t>
  </si>
  <si>
    <t>Очно-дистанційна (один день – очна зустріч)</t>
  </si>
  <si>
    <t>Ні</t>
  </si>
  <si>
    <t>Викладач/-ка (викладачі/-ки) курсу</t>
  </si>
  <si>
    <t>задовільнили мої очікування частково: (Навчальний матеріал був достатньо зрозумілим. Інформація була актуальною. Однак деякі аспекти могли бути краще пояснені або оновлені. Хотілося б більше практичних вправ і прикладів)</t>
  </si>
  <si>
    <t>Більшість інформації була мені відомою, але були надані приклади, як її можна використати в нових умовах</t>
  </si>
  <si>
    <t>Частину з того, про що говорилося на курсах, я використовую у практичній діяльності. Але зміст курсів дозволив систематизувати знання та по-іншому подивитися на відомі проблеми та виклики</t>
  </si>
  <si>
    <t>Матеріали були практичні та доречні, доповнювали інформацію, отриману під час синхронних занять із викладачами</t>
  </si>
  <si>
    <t>Частково задоволений/-а</t>
  </si>
  <si>
    <t>За рекомендацією адміністрації закладу</t>
  </si>
  <si>
    <t>Частково</t>
  </si>
  <si>
    <t>Дистанційно</t>
  </si>
  <si>
    <t>Очна форма в територіальній громаді</t>
  </si>
  <si>
    <t>Адміністрація закладу зробила це за мене</t>
  </si>
  <si>
    <t>Матеріали на платформі дублювали матеріали (напр., презентації), які викладачі використовували під час синхронних занять. Хотілося б отримати більше додаткового матеріалу з цієї тематики</t>
  </si>
  <si>
    <t>Можливість отримати сертифікат, який не потребує додаткового затвердження</t>
  </si>
  <si>
    <t>Важко відповісти</t>
  </si>
  <si>
    <t>Частково незадоволений/-а</t>
  </si>
  <si>
    <t>Незадоволений/-а</t>
  </si>
  <si>
    <t>За рекомендацією колег</t>
  </si>
  <si>
    <t>Зміст курсу</t>
  </si>
  <si>
    <t>Нічого нового для себе я не почув/-ла. Інформація на курсах була неактуальна</t>
  </si>
  <si>
    <t>Отримані на курсі знання дуже теоретичні, але вони розширили мій кругозір і сприяли загальному розвитку</t>
  </si>
  <si>
    <t>Матеріали на платформі значною мірою не відповідали тематиці занять на курсах і/або були застарілими</t>
  </si>
  <si>
    <t>Курс не містив жодних матеріалів, крім вхідного опитування, рефлексії і модульних контрольних робіт</t>
  </si>
  <si>
    <t>Брав/-ла участь у дискусії</t>
  </si>
  <si>
    <t>Ставив/-ла запитання</t>
  </si>
  <si>
    <t>Відповідав/-ла на запитання викладача/-ів чи учасників</t>
  </si>
  <si>
    <t>Працював/-ла з цифровими застосунками</t>
  </si>
  <si>
    <t>Висловлював/-ла власну думку, ставлення, пропозиції</t>
  </si>
  <si>
    <t>Під час занять був/-ла вимушений/-на відволікатися на інші справи</t>
  </si>
  <si>
    <t>Пасивно слухав/-ла</t>
  </si>
  <si>
    <t>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</si>
  <si>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Працював/-ла у групах</t>
  </si>
  <si>
    <t>Очна форма навчання в інституті</t>
  </si>
  <si>
    <t>не відповідали моїм очікуванням: (Навчальні матеріали були недостатньо структуровані, незрозумілі. Інформація була застарілою і нецікавою, не відповідала  моїм потребам і очікуванням. Бракувало практичних вправ і прикладів)</t>
  </si>
  <si>
    <t>На курсі були надані конкретні практичні рекомендації та інструменти, які я використаю у своїй роботі</t>
  </si>
  <si>
    <t>9. Наскільки корисними були для Вас матеріали, розміщені на платформі Moodle? (необовязкове)</t>
  </si>
  <si>
    <t>Використання електронних (цифрових) технологій для планування. введення документації, здійснення контролю, аналізу, інтерпретації інформації про забезпечення освітнього процесу.</t>
  </si>
  <si>
    <t>Працював/-ла у групах;
Брав/-ла участь у дискусії</t>
  </si>
  <si>
    <t>-</t>
  </si>
  <si>
    <t>Працював/-ла у групах;
Брав/-ла участь у дискусії
Працював/-ла з цифровими застосунками</t>
  </si>
  <si>
    <t>Навчився визначати стратегію розвитку закладу освіти, у тому числі стратегію цифрової трансформації (А2.2). Здатен ефективно використовувати наявні та створювати (за потреби) нові електронні (цифрові) управлінські ресурси (Д3.2). Використовую електронні (цифрові) технології для планування, ведення документації, здійснення контролю, аналізу, інтерпретації інформації про забезпечення освітнього процесу (Д3.3.У2).</t>
  </si>
  <si>
    <t>Брав/-ла участь у дискусії
Ставив/-ла запитання
Відповідав/-ла на запитання викладача/-ів чи учасників
Працював/-ла з цифровими застосунками
Висловлював/-ла власну думку, ставлення, пропозиції
Під час занять був/-ла вимушений/-на відволікатися на інші справи
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</si>
  <si>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Щиро дякую викладачам за змістовні та цікаві лекції .</t>
  </si>
  <si>
    <t>Усі очікування, які зазначенні в програмі курсу вдалося досягти</t>
  </si>
  <si>
    <t>Працював/-ла у групах;
Відповідав/-ла на запитання викладача/-ів чи учасників</t>
  </si>
  <si>
    <t>Удосконалила власні вміння та навички</t>
  </si>
  <si>
    <t>Працював/-ла з цифровими застосунками
Під час занять був/-ла вимушений/-на відволікатися на інші справи
Пасивно слухав/-ла</t>
  </si>
  <si>
    <t>Вдосконалення роботи з ІКТ</t>
  </si>
  <si>
    <t>Працював/-ла у групах;
Брав/-ла участь у дискусії
Ставив/-ла запитання
Відповідав/-ла на запитання викладача/-ів чи учасників
Працював/-ла з цифровими застосунками
Висловлював/-ла власну думку, ставлення, пропозиції</t>
  </si>
  <si>
    <t>1.Дізналася про нові тенденції, методи і технології в управлінській діяльності.
2.Інформація була актуальною, цікавою, добре структурованою.
3.Надані конкретні практичні рекомендації та інструменти для роботи.</t>
  </si>
  <si>
    <t>Брав/-ла участь у дискусії
Ставив/-ла запитання
Відповідав/-ла на запитання викладача/-ів чи учасників
Висловлював/-ла власну думку, ставлення, пропозиції</t>
  </si>
  <si>
    <t>-Поглибила знання з питань атемтації
-Отримала практичні навички роботи з платформами ( Gemini) для аналізу даних, підготовки звітів та планування освітніх заходів.
- Опанування інструментів електронного документообігу</t>
  </si>
  <si>
    <t>Брав/-ла участь у дискусії
Ставив/-ла запитання
Працював/-ла з цифровими застосунками</t>
  </si>
  <si>
    <t>Дякую за цікавий, змістовний курс.</t>
  </si>
  <si>
    <t>• визначаю стратегію розвитку закладу освіти, у тому числі стратегію цифрової трансформації;
• здатен ефективно використовувати наявні нові електронні управлінські ресурси;
• використовую електронні технології для планування, ведення документації, здійснення контролю, аналізу, інтерпретації інформації про забезпечення освітнього процесу;
• здійснюю ефективну кадрову політику, створюю умови для безперервного професійного розвитку педагогічних працівників зі застосуванням цифрових технологій.</t>
  </si>
  <si>
    <t>Працював/-ла у групах;
Брав/-ла участь у дискусії
Відповідав/-ла на запитання викладача/-ів чи учасників
Працював/-ла з цифровими застосунками</t>
  </si>
  <si>
    <t>Дуже цікаві лекції, які побудовані на власному досвіді лекторів. Інформація - потрібна та актуальна зараз.</t>
  </si>
  <si>
    <t>● здатен_на ефективно використовувати наявні та створювати (за потреби) нові електронні (цифрові) управлінські ресурси (Д3.2); ● використовує електронні (цифрові) технології для планування, ведення документації, здійснення контролю, аналізу, інтерпретації інформації про забезпечення освітнього процесу (Д3.3.У2); 3 ● здійснює ефективну кадрову політику, створює умови для безперервного професійного розвитку педагогічних працівників (А3.1, А3.3), зокрема, зі застосуванням цифрових технологій.</t>
  </si>
  <si>
    <t>Працював/-ла у групах;
Брав/-ла участь у дискусії
Ставив/-ла запитання
Працював/-ла з цифровими застосунками</t>
  </si>
  <si>
    <t>Ознайомилася з практичним використанням цифрових інструментів</t>
  </si>
  <si>
    <t>Ставив/-ла запитання
Пасивно слухав/-ла</t>
  </si>
  <si>
    <t>визначає стратегію розвитку закладу освіти, у тому числі стратегію 
цифрової трансформації (А2.2); 
● здатен_на ефективно використовувати наявні та створювати (за потреби) 
нові електронні (цифрові) управлінські ресурси (Д3.2); 
● використовує електронні (цифрові) технології для планування, ведення 
документації, здійснення контролю, аналізу, інтерпретації інформації про 
забезпечення освітнього процесу (Д3.3.У2);</t>
  </si>
  <si>
    <t>Під час курсів я вдосконалила вміння визначати стратегію розвитку закладу освіти з урахуванням цифрової трансформації та ефективно використовувати сучасні електронні управлінські ресурси. Також розширила навички застосування цифрових технологій у плануванні, контролі й організації освітнього процесу та розвитку педагогічних працівників.</t>
  </si>
  <si>
    <t>Працював/-ла у групах;
Ставив/-ла запитання
Відповідав/-ла на запитання викладача/-ів чи учасників
Працював/-ла з цифровими застосунками</t>
  </si>
  <si>
    <t>У результаті проходження курсу «Цифрові інструменти в роботі управлінця» вдалося опанувати сучасні цифрові сервіси для організації управлінської діяльності, планування та контролю роботи закладу. Поглиблено навички використання онлайн-інструментів для комунікації, документообігу та моніторингу освітнього процесу. Також сформовано вміння ефективно застосовувати цифрові технології для прийняття управлінських рішень і підвищення якості освітнього менеджменту.</t>
  </si>
  <si>
    <t>Цікаві і змістовні лекції,творчі виклачі</t>
  </si>
  <si>
    <t>Зможу використовувати здобуті знання в подальшій роботі</t>
  </si>
  <si>
    <t>Вдало підібрані матеріали,хороший досвід викладачів і колг</t>
  </si>
  <si>
    <t>Психологія підлітків</t>
  </si>
  <si>
    <t>Послухав проблеми керівників</t>
  </si>
  <si>
    <t>Працював/-ла у групах;
Брав/-ла участь у дискусії
Ставив/-ла запитання
Відповідав/-ла на запитання викладача/-ів чи учасників
Працював/-ла з цифровими застосунками
Висловлював/-ла власну думку, ставлення, пропозиції
Під час занять був/-ла вимушений/-на відволікатися на інші справи</t>
  </si>
  <si>
    <t>24.03. Тривога, високий рівень небезпеки, школа біля в/ч, але викладач Жанна Король відмовилась зупинити лекцію, попри рекомендації дій під час повітряної тривоги, змушена була вийти з укриття і слухати як створювати ключ електронний, хоча його маю, про СЕД які платні, і викладач сама користувалась демо версією, і які не впроваджені у практику. Змушена була на емоціях вступити у перепалку з викладачем, яка категорично відмовилась зупинитись. Чому я повинна почуватись винною, якщо під час тривоги не змогла зайти вчасно, тільки після дзвінка куратора вийшла з укриття і підключилась, я дію згідно інструкцій з ТБ, а викладач ними нехтує, і в результаті я як слухач ще й почуваюсь винною, коли відстоюю свою позицію та правила</t>
  </si>
  <si>
    <t>Лекція С.Пазюка була змістовна і якісна, її можна було б розділити на кілька повноцінних занять. Все було актуально і змістовно</t>
  </si>
  <si>
    <t>тільки інформація від С.Пазюка вартувала уваги, на мою думку</t>
  </si>
  <si>
    <t>використовує електронні (цифрові) технології для планування, ведення документації, здійснення контролю, аналізу, інтерпретації інформації про забезпечення освітнього процесу</t>
  </si>
  <si>
    <t>Брав/-ла участь у дискусії
Ставив/-ла запитання
Відповідав/-ла на запитання викладача/-ів чи учасників
Під час занять був/-ла вимушений/-на відволікатися на інші справи</t>
  </si>
  <si>
    <t>Робота з АІКОМ2, робота з платформою WEB, ВЕКТОР</t>
  </si>
  <si>
    <t>Навчання конструктивне, цікаве, повністю відповідає тематиці.</t>
  </si>
  <si>
    <t>Навчальний матеріал - цікавий, актуальний, велика дяка куратору п. Л. Козловій!</t>
  </si>
  <si>
    <t>Планую використовувати електронні (цифрові) технології для планування, ведення
документації, здійснення контролю, аналізу.</t>
  </si>
  <si>
    <t>Брав/-ла участь у дискусії
Ставив/-ла запитання
Відповідав/-ла на запитання викладача/-ів чи учасників
Працював/-ла з цифровими застосунками
Висловлював/-ла власну думку, ставлення, пропозиції</t>
  </si>
  <si>
    <t>У процесі навчання вдалося поглибити знання щодо використання цифрових інструментів у роботі управлінця.</t>
  </si>
  <si>
    <t>документообіг</t>
  </si>
  <si>
    <t>Відповідав/-ла на запитання викладача/-ів чи учасників
Працював/-ла з цифровими застосунками
Під час занять був/-ла вимушений/-на відволікатися на інші справи</t>
  </si>
  <si>
    <t>Було цікаво</t>
  </si>
  <si>
    <t>Практичні кейси для директорів</t>
  </si>
  <si>
    <t>Під час курсу я успішно досягла очікуваних результатів. Зокрема, я поглибила розуміння процесів цифрової трансформації закладу та навчилася ефективно створювати й використовувати нові цифрові управлінські ресурси. Також я вдосконалила навички застосування електронних технологій для планування, ведення документації та аналізу освітнього процесу. Окрім цього, я опанувавла сучасні підходи до здійснення кадрової політики та організації безперервного професійного розвитку педагогів за допомогою цифрових інструментів.</t>
  </si>
  <si>
    <t>Працював/-ла у групах;
Брав/-ла участь у дискусії
Ставив/-ла запитання</t>
  </si>
  <si>
    <t>Багато інформації уже відомо, але була і інша частина інформації новою, яку буду застосовувати у подальшій роботі</t>
  </si>
  <si>
    <t>Цікавою була інформація від Жанни Король</t>
  </si>
  <si>
    <t>Використовувати електронні технології для планування , ведення документації, здійснення контролю, аналізу, інтерпретації інформації про забезпечення освітнього процесу</t>
  </si>
  <si>
    <t>Дякую за змістовні курси! Успіхів Вам у подальшій роботі!</t>
  </si>
  <si>
    <t>Дякую за цікаві та актуальні теми занять</t>
  </si>
  <si>
    <t>Отримані зання допоможуть мені у роботі</t>
  </si>
  <si>
    <t>Цікаво подана тема про електронний документообіг</t>
  </si>
  <si>
    <t>Курс має велике значення для моєї професійної діяльності</t>
  </si>
  <si>
    <t>Навчилася правильно використовувати наявні та створювати нові електронні управлінські ресурси</t>
  </si>
  <si>
    <t>Брав/-ла участь у дискусії
Відповідав/-ла на запитання викладача/-ів чи учасників</t>
  </si>
  <si>
    <t>Особисто мені цінними були практичні кейси</t>
  </si>
  <si>
    <t>Використання штучного інтелекту в організації виховної роботи</t>
  </si>
  <si>
    <t>Здатна визначити стратегію цифрової трансформації закладу ;
-здатнна ефективно використовувати наявні та створювати (за потреби) нові електронні (цифрові) управлінські ресурси ; -використовую електронні (цифрові) технології для планування, ведення документації, здійснення контролю, аналізу, інтерпретації інформації про забезпечення освітнього процесу</t>
  </si>
  <si>
    <t>Брав/-ла участь у дискусії
Відповідав/-ла на запитання викладача/-ів чи учасників
Висловлював/-ла власну думку, ставлення, пропозиції
Під час занять був/-ла вимушений/-на відволікатися на інші справи</t>
  </si>
  <si>
    <t>Було змістовно і корисно. Отримані знання є актуальними та будуть ефективними професійній діяльності.</t>
  </si>
  <si>
    <t>доступно, змістовно та актуально, з практичними прикладами</t>
  </si>
  <si>
    <t>Відомості щодо атестації були новими для мене, також ШІ.</t>
  </si>
  <si>
    <t>АКТУАЛЬНІ І ВІДПОВІДАЮТЬ СУЧАСНИМ ВИМОГАМ</t>
  </si>
  <si>
    <t>Досягнуто переважно більшості очікуваних результатів навчання</t>
  </si>
  <si>
    <t>Професійне вигорання педагогів.Підтримка колективу.</t>
  </si>
  <si>
    <t>Чудовий курс з найкращими викладачами та дуже інформативним наповненням</t>
  </si>
  <si>
    <t>Передовсім хочу сказати, що обираючи курс «Цифрові інструменти в роботі управлінця» я чітко знала, що саме такий курс, як ніколи актуальний в освіті. Свою роль відіграли і викладачі курсу( знаєте, як кажуть театрали: «Ми йдемо на конкретного актора». Так і тут. Очікування виправдалися. Щира подяка</t>
  </si>
  <si>
    <t>Нові мовні платформи, нові інструменти для роботи- цікаво</t>
  </si>
  <si>
    <t>стратегія цифрової трансформації ; використовувати наявні та створювати (за потреби) нові електронні (цифрові) управлінські ресурси використовува електронні (цифрові) технології для планування, ведення документації, здійснення контролю, аналізу, інтерпретації інформації про забезпечення освітнього процесу; створювати умови для безперервного професійного розвитку педагогічних працівників , зокрема, зі застосуванням цифрових технологій.</t>
  </si>
  <si>
    <t>Гарне поєднання на всіх парах теоретичної бази і практики. До речі, презентація Анни-Марії Богосвятської прекрасно доповнила усі пари. І ще цікавим виявився посібник з ШІ</t>
  </si>
  <si>
    <t>Хотілося прослухати ще більш поглиблений курс з цієї теми</t>
  </si>
  <si>
    <t>Дякую за створення такого курсу. адже важливо йти в ногу з часом</t>
  </si>
  <si>
    <t>Вдало підібрані теми. Цікаві викладачі. Поглибила свої знання з використання цифрових технологій в освітньому процесі та управлінській діяльності.</t>
  </si>
  <si>
    <t>• визначає стратегію розвитку закладу освіти, у тому числі стратегію цифрової трансформації ;
• здатна ефективно використовувати наявні та створює (за потреби) нові електронні (цифрові) управлінські ресурси;
• використовує електронні (цифрові) технології для планування, ведення документації, здійснення контролю, аналізу, інтерпретації інформації про забезпечення освітнього процесу;
• здійснює ефективну кадрову політику, створює умови для безперервного професійного розвитку педагогічних працівників , зокрема, зі застосуванням цифрових технологій.</t>
  </si>
  <si>
    <t>Брав/-ла участь у дискусії
Відповідав/-ла на запитання викладача/-ів чи учасників
Працював/-ла з цифровими застосунками
Висловлював/-ла власну думку, ставлення, пропозиції</t>
  </si>
  <si>
    <t>компетентні,цікаві викладачі</t>
  </si>
  <si>
    <t>Весь матеріал корисний і актуальний для мене</t>
  </si>
  <si>
    <t>Отримала практичні рекомендації для роботи</t>
  </si>
  <si>
    <t>Працював/-ла у групах;
Ставив/-ла запитання
Відповідав/-ла на запитання викладача/-ів чи учасників
Працював/-ла з цифровими застосунками
Висловлював/-ла власну думку, ставлення, пропозиції</t>
  </si>
  <si>
    <t>Щиро дякую усім викладачам.З усіх курсів підвищення кваліфікації цей курс найцікавіший і найкорисніший.Моя оцінка : рекомендую!!!!!</t>
  </si>
  <si>
    <t>• здатна ефективно використовувати наявні та створює (за потреби) нові електронні (цифрові) управлінські ресурси;
• використовує електронні (цифрові) технології для планування, ведення документації, здійснення контролю, аналізу, інтерпретації інформації про забезпечення освітнього процесу;
• здійснює ефективну кадрову політику, створює умови для безперервного професійного розвитку педагогічних працівників, зокрема, зі застосуванням цифрових технологій;
• визначає стратегію розвитку закладу освіти, у тому числі стратегію цифрової трансформації.</t>
  </si>
  <si>
    <t>Курси відзначилися високим рівнем професійності та практичною спрямованістю. Матеріал подавався чітко, структуровано й доступно, з урахуванням реальних потреб керівників закладів освіти. Особливо цінним було поєднання теоретичних основ із конкретними прикладами та інструментами, які можна одразу застосувати у своїй роботі.</t>
  </si>
  <si>
    <t>Викладачі демонстрували глибоке розуміння теми, сучасних тенденцій цифровізації та специфіки освітнього середовища. Атмосфера навчання була відкритою до діалогу, що сприяло обміну досвідом і формуванню практичних навичок.</t>
  </si>
  <si>
    <t>Курси допомогли систематизувати знання, побачити нові можливості для оптимізації управлінських процесів і надали чітке розуміння кроків для впровадження цифрових рішень у закладі освіти.</t>
  </si>
  <si>
    <t>Курси є надзвичайно актуальними, оскільки цифровізація управлінських процесів сьогодні є необхідною умовою ефективного функціонування закладу освіти. Вони відповідають сучасним викликам і потребам керівників, сприяють підвищенню якості управління та оптимізації роботи закладу.</t>
  </si>
  <si>
    <t>Визначила для себе стратегію цифрової трансформації закладу, готова створювати нові електронні цифрові ресурси, здійснюю ефективну кадрову політику.</t>
  </si>
  <si>
    <t>Ставив/-ла запитання
Працював/-ла з цифровими застосунками
Висловлював/-ла власну думку, ставлення, пропозиції
Під час занять був/-ла вимушений/-на відволікатися на інші справи</t>
  </si>
  <si>
    <t>Під час проходження курсів виявлено високий рівень активності: участь в обговореннях, виконання практичних завдань, обмін досвідом із колегами.</t>
  </si>
  <si>
    <t>Лідерство та управління командою — як мотивувати колектив, працювати з вигоранням і формувати довіру.</t>
  </si>
  <si>
    <t>Дуже цікаві курси</t>
  </si>
  <si>
    <t>Я здатна ефективно використовувати наявні та створювати (за потреби) нові електронні (цифрові) управлінські ресурси</t>
  </si>
  <si>
    <t>Ставив/-ла запитання
Відповідав/-ла на запитання викладача/-ів чи учасників
Працював/-ла з цифровими застосунками
Висловлював/-ла власну думку, ставлення, пропозиції</t>
  </si>
  <si>
    <t>● створювати умови для безперервного професійного розвитку педагогічних працівників, зокрема, зі застосуванням цифрових технологій.
цифрової трансформації (А2.2);
● використовувати наявні електронні (цифрові) управлінські ресурси;
● використовувати електронні (цифрові) технології для планування, ведення 
документації, здійснення контролю, аналізу, інтерпретації інформації про 
забезпечення освітнього процесу;</t>
  </si>
  <si>
    <t>Брав/-ла участь у дискусії
Відповідав/-ла на запитання викладача/-ів чи учасників
Працював/-ла з цифровими застосунками
Висловлював/-ла власну думку, ставлення, пропозиції
Пасивно слухав/-ла</t>
  </si>
  <si>
    <t>Все чудово. Викладачі супер!</t>
  </si>
  <si>
    <t>Практично усі результати досягнуто</t>
  </si>
  <si>
    <t>Дякую було дуже цікаво&amp;#039;</t>
  </si>
  <si>
    <t>Використовую електронні (цифрові) технології для планування, ведення документації, здійснення контролю, аналізу інформації про забезпечення освітнього процесу</t>
  </si>
  <si>
    <t>Завдяки цьому курсу я навчився (навчилася) будувати стратегію розвитку школи, приділяючи особливу увагу цифровізації. Тепер я вільно володію цифровими інструментами для управління закладом і можу створювати нові ресурси, якщо в них виникає потреба.
Я опанував (опанувала) використання технологій для щоденних завдань: планування, роботи з документами та аналізу результатів навчання. Також я тепер краще розумію, як допомагати вчителям постійно розвиватися та професійно зростати, використовуючи сучасні цифрові можливості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</si>
</sst>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rgb="FF000000"/>
      <name val="Calibri"/>
    </font>
    <font>
      <sz val="12"/>
      <color rgb="FF000000"/>
      <name val="Calibri"/>
      <family val="2"/>
      <charset val="204"/>
    </font>
    <font>
      <sz val="18"/>
      <color rgb="FF000000"/>
      <name val="Calibri"/>
      <family val="2"/>
      <charset val="204"/>
    </font>
    <font>
      <sz val="20"/>
      <color rgb="FF000000"/>
      <name val="Calibri"/>
      <family val="2"/>
      <charset val="204"/>
    </font>
    <font>
      <sz val="9"/>
      <color rgb="FF000000"/>
      <name val="Calibri"/>
      <family val="2"/>
      <charset val="204"/>
    </font>
    <font>
      <sz val="8"/>
      <color rgb="FF000000"/>
      <name val="Calibri"/>
      <family val="2"/>
      <charset val="204"/>
    </font>
    <font>
      <sz val="12"/>
      <color rgb="FF000000"/>
      <name val="Calibri"/>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rgb="FFFFC00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0000"/>
        <bgColor indexed="64"/>
      </patternFill>
    </fill>
    <fill>
      <patternFill patternType="solid">
        <fgColor theme="7" tint="0.79998168889431442"/>
        <bgColor indexed="64"/>
      </patternFill>
    </fill>
    <fill>
      <patternFill patternType="solid">
        <fgColor rgb="FF00B0F0"/>
        <bgColor indexed="64"/>
      </patternFill>
    </fill>
    <fill>
      <patternFill patternType="solid">
        <fgColor theme="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71">
    <xf numFmtId="0" fontId="0" fillId="0" borderId="0" xfId="0"/>
    <xf numFmtId="0" fontId="0" fillId="0" borderId="0" xfId="0" applyAlignment="1">
      <alignment wrapText="1"/>
    </xf>
    <xf numFmtId="0" fontId="0" fillId="0" borderId="2" xfId="0" applyBorder="1" applyAlignment="1">
      <alignment wrapText="1"/>
    </xf>
    <xf numFmtId="0" fontId="0" fillId="0" borderId="3" xfId="0" applyBorder="1" applyAlignment="1">
      <alignment wrapText="1"/>
    </xf>
    <xf numFmtId="0" fontId="1" fillId="2" borderId="1" xfId="0" applyFont="1" applyFill="1" applyBorder="1" applyAlignment="1">
      <alignment wrapText="1"/>
    </xf>
    <xf numFmtId="0" fontId="0" fillId="4" borderId="1" xfId="0" applyFill="1" applyBorder="1" applyAlignment="1">
      <alignment wrapText="1"/>
    </xf>
    <xf numFmtId="0" fontId="0" fillId="7" borderId="1" xfId="0" applyFill="1" applyBorder="1" applyAlignment="1">
      <alignment wrapText="1"/>
    </xf>
    <xf numFmtId="0" fontId="0" fillId="8" borderId="1" xfId="0" applyFill="1" applyBorder="1" applyAlignment="1">
      <alignment wrapText="1"/>
    </xf>
    <xf numFmtId="0" fontId="2" fillId="0" borderId="3" xfId="0" applyFont="1" applyBorder="1" applyAlignment="1">
      <alignment wrapText="1"/>
    </xf>
    <xf numFmtId="0" fontId="2" fillId="2" borderId="1" xfId="0" applyFont="1" applyFill="1" applyBorder="1" applyAlignment="1">
      <alignment wrapText="1"/>
    </xf>
    <xf numFmtId="0" fontId="2" fillId="0" borderId="0" xfId="0" applyFont="1"/>
    <xf numFmtId="0" fontId="3" fillId="0" borderId="0" xfId="0" applyFont="1"/>
    <xf numFmtId="0" fontId="2" fillId="7" borderId="1" xfId="0" applyFont="1" applyFill="1" applyBorder="1" applyAlignment="1">
      <alignment wrapText="1"/>
    </xf>
    <xf numFmtId="0" fontId="2" fillId="7" borderId="1" xfId="0" applyFont="1" applyFill="1" applyBorder="1"/>
    <xf numFmtId="0" fontId="4" fillId="0" borderId="1" xfId="0" applyFont="1" applyBorder="1"/>
    <xf numFmtId="0" fontId="4" fillId="0" borderId="0" xfId="0" applyFont="1"/>
    <xf numFmtId="0" fontId="5" fillId="0" borderId="1" xfId="0" applyFont="1" applyBorder="1" applyAlignment="1">
      <alignment wrapText="1"/>
    </xf>
    <xf numFmtId="0" fontId="5" fillId="0" borderId="0" xfId="0" applyFont="1"/>
    <xf numFmtId="0" fontId="4" fillId="0" borderId="0" xfId="0" applyFont="1" applyAlignment="1">
      <alignment wrapText="1"/>
    </xf>
    <xf numFmtId="0" fontId="5" fillId="0" borderId="0" xfId="0" applyFont="1" applyAlignment="1">
      <alignment wrapText="1"/>
    </xf>
    <xf numFmtId="0" fontId="0" fillId="9" borderId="1" xfId="0" applyFill="1" applyBorder="1" applyAlignment="1">
      <alignment wrapText="1"/>
    </xf>
    <xf numFmtId="0" fontId="5" fillId="0" borderId="3" xfId="0" applyFont="1" applyBorder="1" applyAlignment="1">
      <alignment wrapText="1"/>
    </xf>
    <xf numFmtId="0" fontId="5" fillId="0" borderId="4" xfId="0" applyFont="1" applyBorder="1" applyAlignment="1">
      <alignment wrapText="1"/>
    </xf>
    <xf numFmtId="0" fontId="1" fillId="5" borderId="1" xfId="0" applyFont="1" applyFill="1" applyBorder="1" applyAlignment="1">
      <alignment wrapText="1"/>
    </xf>
    <xf numFmtId="0" fontId="2" fillId="5" borderId="1" xfId="0" applyFont="1" applyFill="1" applyBorder="1" applyAlignment="1">
      <alignment wrapText="1"/>
    </xf>
    <xf numFmtId="0" fontId="2" fillId="5" borderId="2" xfId="0" applyFont="1" applyFill="1" applyBorder="1" applyAlignment="1">
      <alignment wrapText="1"/>
    </xf>
    <xf numFmtId="0" fontId="4" fillId="10" borderId="1" xfId="0" applyFont="1" applyFill="1" applyBorder="1" applyAlignment="1">
      <alignment wrapText="1"/>
    </xf>
    <xf numFmtId="0" fontId="5" fillId="8" borderId="1" xfId="0" applyFont="1" applyFill="1" applyBorder="1" applyAlignment="1">
      <alignment wrapText="1"/>
    </xf>
    <xf numFmtId="0" fontId="4" fillId="2" borderId="1" xfId="0" applyFont="1" applyFill="1" applyBorder="1" applyAlignment="1">
      <alignment wrapText="1"/>
    </xf>
    <xf numFmtId="0" fontId="4" fillId="3" borderId="1" xfId="0" applyFont="1" applyFill="1" applyBorder="1"/>
    <xf numFmtId="0" fontId="4" fillId="4" borderId="1" xfId="0" applyFont="1" applyFill="1" applyBorder="1"/>
    <xf numFmtId="0" fontId="4" fillId="5" borderId="1" xfId="0" applyFont="1" applyFill="1" applyBorder="1" applyAlignment="1">
      <alignment wrapText="1"/>
    </xf>
    <xf numFmtId="0" fontId="4" fillId="7" borderId="1" xfId="0" applyFont="1" applyFill="1" applyBorder="1" applyAlignment="1">
      <alignment wrapText="1"/>
    </xf>
    <xf numFmtId="0" fontId="4" fillId="9" borderId="1" xfId="0" applyFont="1" applyFill="1" applyBorder="1" applyAlignment="1">
      <alignment wrapText="1"/>
    </xf>
    <xf numFmtId="0" fontId="0" fillId="6" borderId="1" xfId="0" applyFill="1" applyBorder="1" applyAlignment="1">
      <alignment wrapText="1"/>
    </xf>
    <xf numFmtId="0" fontId="4" fillId="6" borderId="1" xfId="0" applyFont="1" applyFill="1" applyBorder="1"/>
    <xf numFmtId="0" fontId="2" fillId="6" borderId="2" xfId="0" applyFont="1" applyFill="1" applyBorder="1" applyAlignment="1">
      <alignment wrapText="1"/>
    </xf>
    <xf numFmtId="0" fontId="5" fillId="6" borderId="1" xfId="0" applyFont="1" applyFill="1" applyBorder="1" applyAlignment="1">
      <alignment wrapText="1"/>
    </xf>
    <xf numFmtId="0" fontId="4" fillId="0" borderId="2" xfId="0" applyFont="1" applyBorder="1" applyAlignment="1">
      <alignment wrapText="1"/>
    </xf>
    <xf numFmtId="0" fontId="2" fillId="11" borderId="0" xfId="0" applyFont="1" applyFill="1" applyAlignment="1">
      <alignment wrapText="1"/>
    </xf>
    <xf numFmtId="0" fontId="2" fillId="11" borderId="2" xfId="0" applyFont="1" applyFill="1" applyBorder="1" applyAlignment="1">
      <alignment wrapText="1"/>
    </xf>
    <xf numFmtId="0" fontId="2" fillId="4" borderId="2" xfId="0" applyFont="1" applyFill="1" applyBorder="1" applyAlignment="1">
      <alignment wrapText="1"/>
    </xf>
    <xf numFmtId="0" fontId="2" fillId="4" borderId="2" xfId="0" applyFont="1" applyFill="1" applyBorder="1"/>
    <xf numFmtId="0" fontId="2" fillId="9" borderId="1" xfId="0" applyFont="1" applyFill="1" applyBorder="1" applyAlignment="1">
      <alignment wrapText="1"/>
    </xf>
    <xf numFmtId="0" fontId="2" fillId="9" borderId="1" xfId="0" applyFont="1" applyFill="1" applyBorder="1"/>
    <xf numFmtId="0" fontId="2" fillId="9" borderId="5" xfId="0" applyFont="1" applyFill="1" applyBorder="1"/>
    <xf numFmtId="0" fontId="2" fillId="5" borderId="1" xfId="0" applyFont="1" applyFill="1" applyBorder="1"/>
    <xf numFmtId="0" fontId="2" fillId="3" borderId="1" xfId="0" applyFont="1" applyFill="1" applyBorder="1" applyAlignment="1">
      <alignment wrapText="1"/>
    </xf>
    <xf numFmtId="0" fontId="2" fillId="3" borderId="1" xfId="0" applyFont="1" applyFill="1" applyBorder="1"/>
    <xf numFmtId="0" fontId="3" fillId="0" borderId="0" xfId="0" applyFont="1" applyAlignment="1">
      <alignment wrapText="1"/>
    </xf>
    <xf numFmtId="0" fontId="3" fillId="10" borderId="1" xfId="0" applyFont="1" applyFill="1" applyBorder="1" applyAlignment="1">
      <alignment wrapText="1"/>
    </xf>
    <xf numFmtId="0" fontId="3" fillId="11" borderId="2" xfId="0" applyFont="1" applyFill="1" applyBorder="1" applyAlignment="1">
      <alignment wrapText="1"/>
    </xf>
    <xf numFmtId="0" fontId="1" fillId="3" borderId="1" xfId="0" applyFont="1" applyFill="1" applyBorder="1" applyAlignment="1">
      <alignment wrapText="1"/>
    </xf>
    <xf numFmtId="0" fontId="1" fillId="4" borderId="1" xfId="0" applyFont="1" applyFill="1" applyBorder="1" applyAlignment="1">
      <alignment wrapText="1"/>
    </xf>
    <xf numFmtId="0" fontId="3" fillId="8" borderId="0" xfId="0" applyFont="1" applyFill="1"/>
    <xf numFmtId="0" fontId="3" fillId="8" borderId="0" xfId="0" applyFont="1" applyFill="1" applyAlignment="1">
      <alignment wrapText="1"/>
    </xf>
    <xf numFmtId="0" fontId="2" fillId="8" borderId="1" xfId="0" applyFont="1" applyFill="1" applyBorder="1" applyAlignment="1">
      <alignment wrapText="1"/>
    </xf>
    <xf numFmtId="0" fontId="2" fillId="8" borderId="1" xfId="0" applyFont="1" applyFill="1" applyBorder="1"/>
    <xf numFmtId="0" fontId="0" fillId="8" borderId="1" xfId="0" applyFill="1" applyBorder="1"/>
    <xf numFmtId="0" fontId="1" fillId="12" borderId="0" xfId="0" applyFont="1" applyFill="1" applyAlignment="1">
      <alignment wrapText="1"/>
    </xf>
    <xf numFmtId="0" fontId="0" fillId="2" borderId="0" xfId="0" applyFill="1"/>
    <xf numFmtId="0" fontId="0" fillId="13" borderId="0" xfId="0" applyFill="1"/>
    <xf numFmtId="0" fontId="6" fillId="13" borderId="0" xfId="0" applyFont="1" applyFill="1" applyAlignment="1">
      <alignment wrapText="1"/>
    </xf>
    <xf numFmtId="0" fontId="0" fillId="4" borderId="0" xfId="0" applyFill="1"/>
    <xf numFmtId="0" fontId="6" fillId="4" borderId="0" xfId="0" applyFont="1" applyFill="1" applyAlignment="1">
      <alignment wrapText="1"/>
    </xf>
    <xf numFmtId="0" fontId="1" fillId="0" borderId="6" xfId="0" applyFont="1" applyBorder="1" applyAlignment="1">
      <alignment wrapText="1"/>
    </xf>
    <xf numFmtId="0" fontId="1" fillId="0" borderId="6" xfId="0" applyFont="1" applyBorder="1" applyAlignment="1">
      <alignment vertical="center"/>
    </xf>
    <xf numFmtId="0" fontId="0" fillId="13" borderId="0" xfId="0" applyFill="1" applyAlignment="1">
      <alignment wrapText="1"/>
    </xf>
    <xf numFmtId="0" fontId="0" fillId="4" borderId="0" xfId="0" applyFill="1" applyAlignment="1">
      <alignment wrapText="1"/>
    </xf>
    <xf numFmtId="0" fontId="4" fillId="0" borderId="6" xfId="0" applyFont="1" applyBorder="1" applyAlignment="1">
      <alignment wrapText="1"/>
    </xf>
    <xf numFmtId="0" fontId="4" fillId="14" borderId="6"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uk-UA"/>
              <a:t>Наскільки Ви задоволені своїм навчанням на курсах підвищення кваліфікації?</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uk-UA"/>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4-7584-4B71-8702-BC88C84FB91E}"/>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7584-4B71-8702-BC88C84FB91E}"/>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3-7584-4B71-8702-BC88C84FB91E}"/>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2-7584-4B71-8702-BC88C84FB91E}"/>
              </c:ext>
            </c:extLst>
          </c:dPt>
          <c:dLbls>
            <c:dLbl>
              <c:idx val="0"/>
              <c:layout>
                <c:manualLayout>
                  <c:x val="-0.29247896241382082"/>
                  <c:y val="-0.26666666666666666"/>
                </c:manualLayout>
              </c:layout>
              <c:tx>
                <c:rich>
                  <a:bodyPr rot="0" spcFirstLastPara="1" vertOverflow="ellipsis" vert="horz" wrap="square" lIns="38100" tIns="19050" rIns="38100" bIns="19050" anchor="ctr" anchorCtr="1">
                    <a:noAutofit/>
                  </a:bodyPr>
                  <a:lstStyle/>
                  <a:p>
                    <a:pPr>
                      <a:defRPr sz="1400" b="1" i="0" u="none" strike="noStrike" kern="1200" spc="0" baseline="0">
                        <a:solidFill>
                          <a:sysClr val="windowText" lastClr="000000"/>
                        </a:solidFill>
                        <a:latin typeface="+mn-lt"/>
                        <a:ea typeface="+mn-ea"/>
                        <a:cs typeface="+mn-cs"/>
                      </a:defRPr>
                    </a:pPr>
                    <a:fld id="{B91D423F-05DC-462D-9A2C-E4BE89A6DD1B}" type="CATEGORYNAME">
                      <a:rPr lang="uk-UA" sz="1400">
                        <a:solidFill>
                          <a:sysClr val="windowText" lastClr="000000"/>
                        </a:solidFill>
                      </a:rPr>
                      <a:pPr>
                        <a:defRPr sz="1400">
                          <a:solidFill>
                            <a:sysClr val="windowText" lastClr="000000"/>
                          </a:solidFill>
                        </a:defRPr>
                      </a:pPr>
                      <a:t>[CATEGORY NAME]</a:t>
                    </a:fld>
                    <a:r>
                      <a:rPr lang="uk-UA" sz="1400" baseline="0">
                        <a:solidFill>
                          <a:sysClr val="windowText" lastClr="000000"/>
                        </a:solidFill>
                      </a:rPr>
                      <a:t>
</a:t>
                    </a:r>
                    <a:fld id="{F663E77A-C629-4BA2-8C24-92EB1F1A583D}" type="PERCENTAGE">
                      <a:rPr lang="uk-UA" sz="1400" baseline="0">
                        <a:solidFill>
                          <a:sysClr val="windowText" lastClr="000000"/>
                        </a:solidFill>
                      </a:rPr>
                      <a:pPr>
                        <a:defRPr sz="1400">
                          <a:solidFill>
                            <a:sysClr val="windowText" lastClr="000000"/>
                          </a:solidFill>
                        </a:defRPr>
                      </a:pPr>
                      <a:t>[PERCENTAGE]</a:t>
                    </a:fld>
                    <a:endParaRPr lang="uk-UA" sz="1400" baseline="0">
                      <a:solidFill>
                        <a:sysClr val="windowText" lastClr="000000"/>
                      </a:solidFill>
                    </a:endParaRPr>
                  </a:p>
                </c:rich>
              </c:tx>
              <c:spPr>
                <a:noFill/>
                <a:ln>
                  <a:noFill/>
                </a:ln>
                <a:effectLst/>
              </c:spPr>
              <c:txPr>
                <a:bodyPr rot="0" spcFirstLastPara="1" vertOverflow="ellipsis" vert="horz" wrap="square" lIns="38100" tIns="19050" rIns="38100" bIns="19050" anchor="ctr" anchorCtr="1">
                  <a:noAutofit/>
                </a:bodyPr>
                <a:lstStyle/>
                <a:p>
                  <a:pPr>
                    <a:defRPr sz="14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0.38048282265552463"/>
                      <c:h val="0.19725593603125191"/>
                    </c:manualLayout>
                  </c15:layout>
                  <c15:dlblFieldTable/>
                  <c15:showDataLabelsRange val="0"/>
                </c:ext>
                <c:ext xmlns:c16="http://schemas.microsoft.com/office/drawing/2014/chart" uri="{C3380CC4-5D6E-409C-BE32-E72D297353CC}">
                  <c16:uniqueId val="{00000004-7584-4B71-8702-BC88C84FB91E}"/>
                </c:ext>
              </c:extLst>
            </c:dLbl>
            <c:dLbl>
              <c:idx val="1"/>
              <c:layout>
                <c:manualLayout>
                  <c:x val="-0.12906228295279246"/>
                  <c:y val="9.6124153085515474E-2"/>
                </c:manualLayout>
              </c:layout>
              <c:spPr>
                <a:noFill/>
                <a:ln>
                  <a:noFill/>
                </a:ln>
                <a:effectLst/>
              </c:spPr>
              <c:txPr>
                <a:bodyPr rot="0" spcFirstLastPara="1" vertOverflow="ellipsis" vert="horz" wrap="square" lIns="38100" tIns="19050" rIns="38100" bIns="19050" anchor="ctr" anchorCtr="1">
                  <a:noAutofit/>
                </a:bodyPr>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0.23501400068723996"/>
                      <c:h val="0.15178294573643408"/>
                    </c:manualLayout>
                  </c15:layout>
                </c:ext>
                <c:ext xmlns:c16="http://schemas.microsoft.com/office/drawing/2014/chart" uri="{C3380CC4-5D6E-409C-BE32-E72D297353CC}">
                  <c16:uniqueId val="{00000001-7584-4B71-8702-BC88C84FB91E}"/>
                </c:ext>
              </c:extLst>
            </c:dLbl>
            <c:dLbl>
              <c:idx val="2"/>
              <c:layout>
                <c:manualLayout>
                  <c:x val="0.29880809275061659"/>
                  <c:y val="2.8129906035527435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584-4B71-8702-BC88C84FB91E}"/>
                </c:ext>
              </c:extLst>
            </c:dLbl>
            <c:dLbl>
              <c:idx val="3"/>
              <c:layout>
                <c:manualLayout>
                  <c:x val="0.37166687543906285"/>
                  <c:y val="0.68986852281515854"/>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584-4B71-8702-BC88C84FB91E}"/>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Аркуш1!$B$2:$B$5</c:f>
              <c:strCache>
                <c:ptCount val="4"/>
                <c:pt idx="0">
                  <c:v>Повністю задоволений/-а</c:v>
                </c:pt>
                <c:pt idx="1">
                  <c:v>Частково задоволений/-а</c:v>
                </c:pt>
                <c:pt idx="2">
                  <c:v>Частково незадоволений/-а</c:v>
                </c:pt>
                <c:pt idx="3">
                  <c:v>Незадоволений/-а</c:v>
                </c:pt>
              </c:strCache>
            </c:strRef>
          </c:cat>
          <c:val>
            <c:numRef>
              <c:f>Аркуш1!$C$2:$C$5</c:f>
              <c:numCache>
                <c:formatCode>General</c:formatCode>
                <c:ptCount val="4"/>
                <c:pt idx="0">
                  <c:v>32</c:v>
                </c:pt>
                <c:pt idx="1">
                  <c:v>5</c:v>
                </c:pt>
                <c:pt idx="2">
                  <c:v>1</c:v>
                </c:pt>
                <c:pt idx="3">
                  <c:v>0</c:v>
                </c:pt>
              </c:numCache>
            </c:numRef>
          </c:val>
          <c:extLst>
            <c:ext xmlns:c16="http://schemas.microsoft.com/office/drawing/2014/chart" uri="{C3380CC4-5D6E-409C-BE32-E72D297353CC}">
              <c16:uniqueId val="{00000000-7584-4B71-8702-BC88C84FB91E}"/>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r>
              <a:rPr lang="uk-UA"/>
              <a:t>Як Ви обирали даний курс для підвищення кваліфікації? </a:t>
            </a:r>
          </a:p>
        </c:rich>
      </c:tx>
      <c:layout>
        <c:manualLayout>
          <c:xMode val="edge"/>
          <c:yMode val="edge"/>
          <c:x val="0.22172142775766523"/>
          <c:y val="1.2300123001230012E-2"/>
        </c:manualLayout>
      </c:layout>
      <c:overlay val="0"/>
      <c:spPr>
        <a:noFill/>
        <a:ln>
          <a:noFill/>
        </a:ln>
        <a:effectLst/>
      </c:spPr>
      <c:txPr>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endParaRPr lang="uk-UA"/>
        </a:p>
      </c:txPr>
    </c:title>
    <c:autoTitleDeleted val="0"/>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3CA6-4189-B97C-42E85C73BB34}"/>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3CA6-4189-B97C-42E85C73BB34}"/>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3CA6-4189-B97C-42E85C73BB34}"/>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3CA6-4189-B97C-42E85C73BB34}"/>
              </c:ext>
            </c:extLst>
          </c:dPt>
          <c:dLbls>
            <c:dLbl>
              <c:idx val="0"/>
              <c:layout>
                <c:manualLayout>
                  <c:x val="-3.1304056304546184E-2"/>
                  <c:y val="-0.2544970508760207"/>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CA6-4189-B97C-42E85C73BB34}"/>
                </c:ext>
              </c:extLst>
            </c:dLbl>
            <c:dLbl>
              <c:idx val="1"/>
              <c:layout>
                <c:manualLayout>
                  <c:x val="0.43898084069322674"/>
                  <c:y val="0.33566987244675595"/>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CA6-4189-B97C-42E85C73BB34}"/>
                </c:ext>
              </c:extLst>
            </c:dLbl>
            <c:dLbl>
              <c:idx val="2"/>
              <c:layout>
                <c:manualLayout>
                  <c:x val="-0.24695093234993404"/>
                  <c:y val="0.1077146952571888"/>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CA6-4189-B97C-42E85C73BB34}"/>
                </c:ext>
              </c:extLst>
            </c:dLbl>
            <c:dLbl>
              <c:idx val="3"/>
              <c:layout>
                <c:manualLayout>
                  <c:x val="-0.368851522810409"/>
                  <c:y val="0.6824178458320016"/>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CA6-4189-B97C-42E85C73BB34}"/>
                </c:ext>
              </c:extLst>
            </c:dLbl>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Аркуш1!$E$2:$E$5</c:f>
              <c:strCache>
                <c:ptCount val="4"/>
                <c:pt idx="0">
                  <c:v>Самостійно</c:v>
                </c:pt>
                <c:pt idx="1">
                  <c:v>За рекомендацією колег</c:v>
                </c:pt>
                <c:pt idx="2">
                  <c:v>За рекомендацією адміністрації закладу</c:v>
                </c:pt>
                <c:pt idx="3">
                  <c:v>Адміністрація закладу зробила це за мене</c:v>
                </c:pt>
              </c:strCache>
            </c:strRef>
          </c:cat>
          <c:val>
            <c:numRef>
              <c:f>Аркуш1!$F$2:$F$5</c:f>
              <c:numCache>
                <c:formatCode>General</c:formatCode>
                <c:ptCount val="4"/>
                <c:pt idx="0">
                  <c:v>37</c:v>
                </c:pt>
                <c:pt idx="1">
                  <c:v>0</c:v>
                </c:pt>
                <c:pt idx="2">
                  <c:v>1</c:v>
                </c:pt>
                <c:pt idx="3">
                  <c:v>0</c:v>
                </c:pt>
              </c:numCache>
            </c:numRef>
          </c:val>
          <c:extLst>
            <c:ext xmlns:c16="http://schemas.microsoft.com/office/drawing/2014/chart" uri="{C3380CC4-5D6E-409C-BE32-E72D297353CC}">
              <c16:uniqueId val="{00000000-3CA6-4189-B97C-42E85C73BB34}"/>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uk-UA"/>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0" u="none" strike="noStrike" kern="1200" cap="all" baseline="0">
                <a:solidFill>
                  <a:sysClr val="windowText" lastClr="000000"/>
                </a:solidFill>
                <a:latin typeface="+mn-lt"/>
                <a:ea typeface="+mn-ea"/>
                <a:cs typeface="+mn-cs"/>
              </a:defRPr>
            </a:pPr>
            <a:r>
              <a:rPr lang="uk-UA"/>
              <a:t>Чи були ознайомлені Ви із програмою, обираючи цей курс?</a:t>
            </a:r>
          </a:p>
        </c:rich>
      </c:tx>
      <c:overlay val="0"/>
      <c:spPr>
        <a:noFill/>
        <a:ln>
          <a:noFill/>
        </a:ln>
        <a:effectLst/>
      </c:spPr>
      <c:txPr>
        <a:bodyPr rot="0" spcFirstLastPara="1" vertOverflow="ellipsis" vert="horz" wrap="square" anchor="ctr" anchorCtr="1"/>
        <a:lstStyle/>
        <a:p>
          <a:pPr>
            <a:defRPr sz="1320" b="1" i="0" u="none" strike="noStrike" kern="1200" cap="all" baseline="0">
              <a:solidFill>
                <a:sysClr val="windowText" lastClr="000000"/>
              </a:solidFill>
              <a:latin typeface="+mn-lt"/>
              <a:ea typeface="+mn-ea"/>
              <a:cs typeface="+mn-cs"/>
            </a:defRPr>
          </a:pPr>
          <a:endParaRPr lang="uk-UA"/>
        </a:p>
      </c:txPr>
    </c:title>
    <c:autoTitleDeleted val="0"/>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7638-4FBC-B934-83909BB81602}"/>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7638-4FBC-B934-83909BB81602}"/>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7638-4FBC-B934-83909BB81602}"/>
              </c:ext>
            </c:extLst>
          </c:dPt>
          <c:dLbls>
            <c:dLbl>
              <c:idx val="0"/>
              <c:layout>
                <c:manualLayout>
                  <c:x val="3.6585365853658534E-2"/>
                  <c:y val="-7.3541167066346919E-2"/>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638-4FBC-B934-83909BB81602}"/>
                </c:ext>
              </c:extLst>
            </c:dLbl>
            <c:dLbl>
              <c:idx val="1"/>
              <c:layout>
                <c:manualLayout>
                  <c:x val="-3.8617886178861791E-2"/>
                  <c:y val="0"/>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5.1158536585365851E-2"/>
                      <c:h val="9.8673061550759389E-2"/>
                    </c:manualLayout>
                  </c15:layout>
                </c:ext>
                <c:ext xmlns:c16="http://schemas.microsoft.com/office/drawing/2014/chart" uri="{C3380CC4-5D6E-409C-BE32-E72D297353CC}">
                  <c16:uniqueId val="{00000002-7638-4FBC-B934-83909BB81602}"/>
                </c:ext>
              </c:extLst>
            </c:dLbl>
            <c:dLbl>
              <c:idx val="2"/>
              <c:layout>
                <c:manualLayout>
                  <c:x val="-7.113821138211382E-2"/>
                  <c:y val="1.9184652278177457E-2"/>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638-4FBC-B934-83909BB81602}"/>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Аркуш1!$G$2:$G$4</c:f>
              <c:strCache>
                <c:ptCount val="3"/>
                <c:pt idx="0">
                  <c:v>Так</c:v>
                </c:pt>
                <c:pt idx="1">
                  <c:v>Ні</c:v>
                </c:pt>
                <c:pt idx="2">
                  <c:v>Не пам’ятаю</c:v>
                </c:pt>
              </c:strCache>
            </c:strRef>
          </c:cat>
          <c:val>
            <c:numRef>
              <c:f>Аркуш1!$H$2:$H$4</c:f>
              <c:numCache>
                <c:formatCode>General</c:formatCode>
                <c:ptCount val="3"/>
                <c:pt idx="0">
                  <c:v>28</c:v>
                </c:pt>
                <c:pt idx="1">
                  <c:v>5</c:v>
                </c:pt>
                <c:pt idx="2">
                  <c:v>5</c:v>
                </c:pt>
              </c:numCache>
            </c:numRef>
          </c:val>
          <c:extLst>
            <c:ext xmlns:c16="http://schemas.microsoft.com/office/drawing/2014/chart" uri="{C3380CC4-5D6E-409C-BE32-E72D297353CC}">
              <c16:uniqueId val="{00000000-7638-4FBC-B934-83909BB81602}"/>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defRPr>
      </a:pPr>
      <a:endParaRPr lang="uk-UA"/>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uk-UA"/>
              <a:t>Що з переліченого при виборі курсу Вас мотивувало найбільше?</a:t>
            </a:r>
          </a:p>
        </c:rich>
      </c:tx>
      <c:layout>
        <c:manualLayout>
          <c:xMode val="edge"/>
          <c:yMode val="edge"/>
          <c:x val="0.11820676670735308"/>
          <c:y val="3.0927835051546393E-2"/>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uk-UA"/>
        </a:p>
      </c:txPr>
    </c:title>
    <c:autoTitleDeleted val="0"/>
    <c:plotArea>
      <c:layout/>
      <c:pieChart>
        <c:varyColors val="1"/>
        <c:ser>
          <c:idx val="0"/>
          <c:order val="0"/>
          <c:dPt>
            <c:idx val="0"/>
            <c:bubble3D val="0"/>
            <c:explosion val="9"/>
            <c:spPr>
              <a:solidFill>
                <a:schemeClr val="accent1"/>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2-31EF-4E43-91CD-5403E0FDAB5B}"/>
              </c:ext>
            </c:extLst>
          </c:dPt>
          <c:dPt>
            <c:idx val="1"/>
            <c:bubble3D val="0"/>
            <c:spPr>
              <a:solidFill>
                <a:schemeClr val="accent2"/>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1-31EF-4E43-91CD-5403E0FDAB5B}"/>
              </c:ext>
            </c:extLst>
          </c:dPt>
          <c:dPt>
            <c:idx val="2"/>
            <c:bubble3D val="0"/>
            <c:spPr>
              <a:solidFill>
                <a:schemeClr val="accent3"/>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3-31EF-4E43-91CD-5403E0FDAB5B}"/>
              </c:ext>
            </c:extLst>
          </c:dPt>
          <c:dPt>
            <c:idx val="3"/>
            <c:bubble3D val="0"/>
            <c:spPr>
              <a:solidFill>
                <a:schemeClr val="accent4"/>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4-31EF-4E43-91CD-5403E0FDAB5B}"/>
              </c:ext>
            </c:extLst>
          </c:dPt>
          <c:dLbls>
            <c:dLbl>
              <c:idx val="0"/>
              <c:layout>
                <c:manualLayout>
                  <c:x val="-8.1489281924865681E-3"/>
                  <c:y val="-0.13405687691100474"/>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1EF-4E43-91CD-5403E0FDAB5B}"/>
                </c:ext>
              </c:extLst>
            </c:dLbl>
            <c:dLbl>
              <c:idx val="1"/>
              <c:layout>
                <c:manualLayout>
                  <c:x val="8.7951780250503417E-2"/>
                  <c:y val="-0.3882793339357170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1EF-4E43-91CD-5403E0FDAB5B}"/>
                </c:ext>
              </c:extLst>
            </c:dLbl>
            <c:dLbl>
              <c:idx val="2"/>
              <c:layout>
                <c:manualLayout>
                  <c:x val="8.5658671093901045E-2"/>
                  <c:y val="-0.33183974441719383"/>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2800113879732126"/>
                      <c:h val="0.18538251366120218"/>
                    </c:manualLayout>
                  </c15:layout>
                </c:ext>
                <c:ext xmlns:c16="http://schemas.microsoft.com/office/drawing/2014/chart" uri="{C3380CC4-5D6E-409C-BE32-E72D297353CC}">
                  <c16:uniqueId val="{00000003-31EF-4E43-91CD-5403E0FDAB5B}"/>
                </c:ext>
              </c:extLst>
            </c:dLbl>
            <c:dLbl>
              <c:idx val="3"/>
              <c:layout>
                <c:manualLayout>
                  <c:x val="0.16457220726751035"/>
                  <c:y val="-1.639613183597952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0042720893891919"/>
                      <c:h val="0.31673497267759565"/>
                    </c:manualLayout>
                  </c15:layout>
                </c:ext>
                <c:ext xmlns:c16="http://schemas.microsoft.com/office/drawing/2014/chart" uri="{C3380CC4-5D6E-409C-BE32-E72D297353CC}">
                  <c16:uniqueId val="{00000004-31EF-4E43-91CD-5403E0FDAB5B}"/>
                </c:ext>
              </c:extLst>
            </c:dLbl>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ysClr val="windowText" lastClr="000000"/>
                    </a:solidFill>
                    <a:latin typeface="+mn-lt"/>
                    <a:ea typeface="+mn-ea"/>
                    <a:cs typeface="+mn-cs"/>
                  </a:defRPr>
                </a:pPr>
                <a:endParaRPr lang="uk-UA"/>
              </a:p>
            </c:txPr>
            <c:dLblPos val="inEnd"/>
            <c:showLegendKey val="0"/>
            <c:showVal val="0"/>
            <c:showCatName val="1"/>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Аркуш1!$I$2:$I$5</c:f>
              <c:strCache>
                <c:ptCount val="4"/>
                <c:pt idx="0">
                  <c:v>Актуальність теми</c:v>
                </c:pt>
                <c:pt idx="1">
                  <c:v>Зміст курсу</c:v>
                </c:pt>
                <c:pt idx="2">
                  <c:v>Викладач/-ка (викладачі/-ки) курсу</c:v>
                </c:pt>
                <c:pt idx="3">
                  <c:v>Можливість отримати сертифікат, який не потребує додаткового затвердження</c:v>
                </c:pt>
              </c:strCache>
            </c:strRef>
          </c:cat>
          <c:val>
            <c:numRef>
              <c:f>Аркуш1!$J$2:$J$5</c:f>
              <c:numCache>
                <c:formatCode>General</c:formatCode>
                <c:ptCount val="4"/>
                <c:pt idx="0">
                  <c:v>32</c:v>
                </c:pt>
                <c:pt idx="1">
                  <c:v>3</c:v>
                </c:pt>
                <c:pt idx="2">
                  <c:v>2</c:v>
                </c:pt>
                <c:pt idx="3">
                  <c:v>1</c:v>
                </c:pt>
              </c:numCache>
            </c:numRef>
          </c:val>
          <c:extLst>
            <c:ext xmlns:c16="http://schemas.microsoft.com/office/drawing/2014/chart" uri="{C3380CC4-5D6E-409C-BE32-E72D297353CC}">
              <c16:uniqueId val="{00000000-31EF-4E43-91CD-5403E0FDAB5B}"/>
            </c:ext>
          </c:extLst>
        </c:ser>
        <c:dLbls>
          <c:dLblPos val="inEnd"/>
          <c:showLegendKey val="0"/>
          <c:showVal val="0"/>
          <c:showCatName val="1"/>
          <c:showSerName val="0"/>
          <c:showPercent val="0"/>
          <c:showBubbleSize val="0"/>
          <c:showLeaderLines val="1"/>
        </c:dLbls>
        <c:firstSliceAng val="149"/>
      </c:pieChart>
      <c:spPr>
        <a:noFill/>
        <a:ln>
          <a:noFill/>
        </a:ln>
        <a:effectLst/>
      </c:spPr>
    </c:plotArea>
    <c:plotVisOnly val="1"/>
    <c:dispBlanksAs val="gap"/>
    <c:showDLblsOverMax val="0"/>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47625</xdr:colOff>
      <xdr:row>7</xdr:row>
      <xdr:rowOff>28575</xdr:rowOff>
    </xdr:from>
    <xdr:to>
      <xdr:col>5</xdr:col>
      <xdr:colOff>495300</xdr:colOff>
      <xdr:row>18</xdr:row>
      <xdr:rowOff>133350</xdr:rowOff>
    </xdr:to>
    <xdr:graphicFrame macro="">
      <xdr:nvGraphicFramePr>
        <xdr:cNvPr id="5" name="Діаграма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9525</xdr:rowOff>
    </xdr:from>
    <xdr:to>
      <xdr:col>6</xdr:col>
      <xdr:colOff>9525</xdr:colOff>
      <xdr:row>33</xdr:row>
      <xdr:rowOff>276225</xdr:rowOff>
    </xdr:to>
    <xdr:graphicFrame macro="">
      <xdr:nvGraphicFramePr>
        <xdr:cNvPr id="6" name="Діаграма 5">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400050</xdr:colOff>
      <xdr:row>7</xdr:row>
      <xdr:rowOff>85724</xdr:rowOff>
    </xdr:from>
    <xdr:to>
      <xdr:col>10</xdr:col>
      <xdr:colOff>2076450</xdr:colOff>
      <xdr:row>18</xdr:row>
      <xdr:rowOff>66674</xdr:rowOff>
    </xdr:to>
    <xdr:graphicFrame macro="">
      <xdr:nvGraphicFramePr>
        <xdr:cNvPr id="7" name="Діаграма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577215</xdr:colOff>
      <xdr:row>20</xdr:row>
      <xdr:rowOff>15240</xdr:rowOff>
    </xdr:from>
    <xdr:to>
      <xdr:col>10</xdr:col>
      <xdr:colOff>2272665</xdr:colOff>
      <xdr:row>32</xdr:row>
      <xdr:rowOff>167640</xdr:rowOff>
    </xdr:to>
    <xdr:graphicFrame macro="">
      <xdr:nvGraphicFramePr>
        <xdr:cNvPr id="8" name="Діаграма 7">
          <a:extLst>
            <a:ext uri="{FF2B5EF4-FFF2-40B4-BE49-F238E27FC236}">
              <a16:creationId xmlns:a16="http://schemas.microsoft.com/office/drawing/2014/main" id="{00000000-0008-0000-01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Аркуш1"/>
  <dimension ref="A1:Z76"/>
  <sheetViews>
    <sheetView workbookViewId="0">
      <pane ySplit="1" topLeftCell="A2" activePane="bottomLeft" state="frozen"/>
      <selection pane="bottomLeft" activeCell="A2" sqref="A2:U39"/>
    </sheetView>
  </sheetViews>
  <sheetFormatPr defaultColWidth="45.796875" defaultRowHeight="10.199999999999999" x14ac:dyDescent="0.2"/>
  <cols>
    <col min="1" max="1" width="12.5" style="19" bestFit="1" customWidth="1"/>
    <col min="2" max="2" width="23.09765625" style="19" customWidth="1"/>
    <col min="3" max="3" width="24.59765625" style="19" customWidth="1"/>
    <col min="4" max="4" width="44.69921875" style="19" bestFit="1" customWidth="1"/>
    <col min="5" max="5" width="14.796875" style="19" customWidth="1"/>
    <col min="6" max="6" width="43.796875" style="19" bestFit="1" customWidth="1"/>
    <col min="7" max="7" width="46" style="19" bestFit="1" customWidth="1"/>
    <col min="8" max="8" width="48" style="19" bestFit="1" customWidth="1"/>
    <col min="9" max="9" width="45.19921875" style="19" bestFit="1" customWidth="1"/>
    <col min="10" max="10" width="41.69921875" style="19" bestFit="1" customWidth="1"/>
    <col min="11" max="11" width="46" style="19" bestFit="1" customWidth="1"/>
    <col min="12" max="12" width="44.5" style="19" bestFit="1" customWidth="1"/>
    <col min="13" max="13" width="42.69921875" style="19" bestFit="1" customWidth="1"/>
    <col min="14" max="14" width="47.69921875" style="19" bestFit="1" customWidth="1"/>
    <col min="15" max="15" width="45.59765625" style="19" bestFit="1" customWidth="1"/>
    <col min="16" max="16" width="47.5" style="19" bestFit="1" customWidth="1"/>
    <col min="17" max="17" width="45.59765625" style="19" bestFit="1" customWidth="1"/>
    <col min="18" max="18" width="30.69921875" style="19" bestFit="1" customWidth="1"/>
    <col min="19" max="19" width="47.296875" style="19" bestFit="1" customWidth="1"/>
    <col min="20" max="20" width="43.796875" style="19" bestFit="1" customWidth="1"/>
    <col min="21" max="21" width="46" style="19" bestFit="1" customWidth="1"/>
    <col min="22" max="16384" width="45.796875" style="19"/>
  </cols>
  <sheetData>
    <row r="1" spans="1:26" ht="31.2" thickBot="1" x14ac:dyDescent="0.25">
      <c r="A1" s="16" t="s">
        <v>0</v>
      </c>
      <c r="B1" s="16" t="s">
        <v>1</v>
      </c>
      <c r="C1" s="16" t="s">
        <v>2</v>
      </c>
      <c r="D1" s="16" t="s">
        <v>3</v>
      </c>
      <c r="E1" s="16" t="s">
        <v>4</v>
      </c>
      <c r="F1" s="16" t="s">
        <v>5</v>
      </c>
      <c r="G1" s="16" t="s">
        <v>6</v>
      </c>
      <c r="H1" s="16" t="s">
        <v>7</v>
      </c>
      <c r="I1" s="16" t="s">
        <v>8</v>
      </c>
      <c r="J1" s="16" t="s">
        <v>9</v>
      </c>
      <c r="K1" s="16" t="s">
        <v>10</v>
      </c>
      <c r="L1" s="16" t="s">
        <v>11</v>
      </c>
      <c r="M1" s="16" t="s">
        <v>12</v>
      </c>
      <c r="N1" s="16" t="s">
        <v>13</v>
      </c>
      <c r="O1" s="16" t="s">
        <v>14</v>
      </c>
      <c r="P1" s="16" t="s">
        <v>15</v>
      </c>
      <c r="Q1" s="16" t="s">
        <v>16</v>
      </c>
      <c r="R1" s="16" t="s">
        <v>17</v>
      </c>
      <c r="S1" s="16" t="s">
        <v>18</v>
      </c>
      <c r="T1" s="16" t="s">
        <v>19</v>
      </c>
      <c r="U1" s="16" t="s">
        <v>20</v>
      </c>
    </row>
    <row r="2" spans="1:26" s="60" customFormat="1" ht="63" thickBot="1" x14ac:dyDescent="0.35">
      <c r="A2" s="65">
        <v>1</v>
      </c>
      <c r="B2" s="66" t="s">
        <v>21</v>
      </c>
      <c r="C2" s="65"/>
      <c r="D2" s="65" t="s">
        <v>22</v>
      </c>
      <c r="E2" s="65" t="s">
        <v>28</v>
      </c>
      <c r="F2" s="65" t="s">
        <v>24</v>
      </c>
      <c r="G2" s="66" t="s">
        <v>25</v>
      </c>
      <c r="H2" s="65"/>
      <c r="I2" s="66" t="s">
        <v>26</v>
      </c>
      <c r="J2" s="65"/>
      <c r="K2" s="66" t="s">
        <v>64</v>
      </c>
      <c r="L2" s="65"/>
      <c r="M2" s="65" t="s">
        <v>28</v>
      </c>
      <c r="N2" s="65" t="s">
        <v>35</v>
      </c>
      <c r="O2" s="65" t="s">
        <v>66</v>
      </c>
      <c r="P2" s="65" t="s">
        <v>67</v>
      </c>
      <c r="Q2" s="65"/>
      <c r="R2" s="65" t="s">
        <v>28</v>
      </c>
      <c r="S2" s="65" t="s">
        <v>39</v>
      </c>
      <c r="T2" s="65"/>
      <c r="U2" s="65"/>
      <c r="V2" s="65"/>
      <c r="W2" s="65"/>
      <c r="X2" s="65"/>
      <c r="Y2" s="65"/>
      <c r="Z2" s="65"/>
    </row>
    <row r="3" spans="1:26" s="60" customFormat="1" ht="47.4" thickBot="1" x14ac:dyDescent="0.35">
      <c r="A3" s="65">
        <v>2</v>
      </c>
      <c r="B3" s="66" t="s">
        <v>21</v>
      </c>
      <c r="C3" s="65"/>
      <c r="D3" s="65" t="s">
        <v>22</v>
      </c>
      <c r="E3" s="65" t="s">
        <v>30</v>
      </c>
      <c r="F3" s="65" t="s">
        <v>24</v>
      </c>
      <c r="G3" s="66" t="s">
        <v>25</v>
      </c>
      <c r="H3" s="65"/>
      <c r="I3" s="66" t="s">
        <v>33</v>
      </c>
      <c r="J3" s="65"/>
      <c r="K3" s="66" t="s">
        <v>64</v>
      </c>
      <c r="L3" s="65"/>
      <c r="M3" s="65" t="s">
        <v>38</v>
      </c>
      <c r="N3" s="65" t="s">
        <v>35</v>
      </c>
      <c r="O3" s="65" t="s">
        <v>68</v>
      </c>
      <c r="P3" s="65" t="s">
        <v>69</v>
      </c>
      <c r="Q3" s="65"/>
      <c r="R3" s="65" t="s">
        <v>44</v>
      </c>
      <c r="S3" s="65" t="s">
        <v>39</v>
      </c>
      <c r="T3" s="65"/>
      <c r="U3" s="65"/>
      <c r="V3" s="65"/>
      <c r="W3" s="65"/>
      <c r="X3" s="65"/>
      <c r="Y3" s="65"/>
      <c r="Z3" s="65"/>
    </row>
    <row r="4" spans="1:26" s="60" customFormat="1" ht="203.4" thickBot="1" x14ac:dyDescent="0.35">
      <c r="A4" s="65">
        <v>3</v>
      </c>
      <c r="B4" s="66" t="s">
        <v>36</v>
      </c>
      <c r="C4" s="65"/>
      <c r="D4" s="65" t="s">
        <v>22</v>
      </c>
      <c r="E4" s="65" t="s">
        <v>23</v>
      </c>
      <c r="F4" s="65" t="s">
        <v>24</v>
      </c>
      <c r="G4" s="66" t="s">
        <v>32</v>
      </c>
      <c r="H4" s="65"/>
      <c r="I4" s="66" t="s">
        <v>26</v>
      </c>
      <c r="J4" s="65"/>
      <c r="K4" s="66" t="s">
        <v>34</v>
      </c>
      <c r="L4" s="65"/>
      <c r="M4" s="65" t="s">
        <v>28</v>
      </c>
      <c r="N4" s="65" t="s">
        <v>35</v>
      </c>
      <c r="O4" s="65" t="s">
        <v>70</v>
      </c>
      <c r="P4" s="65" t="s">
        <v>71</v>
      </c>
      <c r="Q4" s="65"/>
      <c r="R4" s="65" t="s">
        <v>28</v>
      </c>
      <c r="S4" s="66" t="s">
        <v>29</v>
      </c>
      <c r="T4" s="65"/>
      <c r="U4" s="65"/>
      <c r="V4" s="65"/>
      <c r="W4" s="65"/>
      <c r="X4" s="65"/>
      <c r="Y4" s="65"/>
      <c r="Z4" s="65"/>
    </row>
    <row r="5" spans="1:26" s="60" customFormat="1" ht="47.4" thickBot="1" x14ac:dyDescent="0.35">
      <c r="A5" s="65">
        <v>4</v>
      </c>
      <c r="B5" s="65" t="s">
        <v>21</v>
      </c>
      <c r="C5" s="65" t="s">
        <v>72</v>
      </c>
      <c r="D5" s="65" t="s">
        <v>22</v>
      </c>
      <c r="E5" s="65" t="s">
        <v>28</v>
      </c>
      <c r="F5" s="65" t="s">
        <v>24</v>
      </c>
      <c r="G5" s="66" t="s">
        <v>25</v>
      </c>
      <c r="H5" s="65"/>
      <c r="I5" s="66" t="s">
        <v>26</v>
      </c>
      <c r="J5" s="65"/>
      <c r="K5" s="66" t="s">
        <v>64</v>
      </c>
      <c r="L5" s="65"/>
      <c r="M5" s="65" t="s">
        <v>28</v>
      </c>
      <c r="N5" s="65" t="s">
        <v>35</v>
      </c>
      <c r="O5" s="65" t="s">
        <v>73</v>
      </c>
      <c r="P5" s="65" t="s">
        <v>74</v>
      </c>
      <c r="Q5" s="65"/>
      <c r="R5" s="65" t="s">
        <v>28</v>
      </c>
      <c r="S5" s="65" t="s">
        <v>39</v>
      </c>
      <c r="T5" s="65"/>
      <c r="U5" s="65"/>
      <c r="V5" s="65"/>
      <c r="W5" s="65"/>
      <c r="X5" s="65"/>
      <c r="Y5" s="65"/>
      <c r="Z5" s="65"/>
    </row>
    <row r="6" spans="1:26" s="60" customFormat="1" ht="63" thickBot="1" x14ac:dyDescent="0.35">
      <c r="A6" s="65">
        <v>5</v>
      </c>
      <c r="B6" s="66" t="s">
        <v>21</v>
      </c>
      <c r="C6" s="65"/>
      <c r="D6" s="65" t="s">
        <v>22</v>
      </c>
      <c r="E6" s="65" t="s">
        <v>28</v>
      </c>
      <c r="F6" s="65" t="s">
        <v>24</v>
      </c>
      <c r="G6" s="66" t="s">
        <v>25</v>
      </c>
      <c r="H6" s="65"/>
      <c r="I6" s="66" t="s">
        <v>26</v>
      </c>
      <c r="J6" s="65"/>
      <c r="K6" s="66" t="s">
        <v>64</v>
      </c>
      <c r="L6" s="65"/>
      <c r="M6" s="65" t="s">
        <v>38</v>
      </c>
      <c r="N6" s="65" t="s">
        <v>35</v>
      </c>
      <c r="O6" s="65" t="s">
        <v>75</v>
      </c>
      <c r="P6" s="65" t="s">
        <v>76</v>
      </c>
      <c r="Q6" s="65"/>
      <c r="R6" s="65" t="s">
        <v>28</v>
      </c>
      <c r="S6" s="65" t="s">
        <v>39</v>
      </c>
      <c r="T6" s="65"/>
      <c r="U6" s="65"/>
      <c r="V6" s="65"/>
      <c r="W6" s="65"/>
      <c r="X6" s="65"/>
      <c r="Y6" s="65"/>
      <c r="Z6" s="65"/>
    </row>
    <row r="7" spans="1:26" s="60" customFormat="1" ht="125.4" thickBot="1" x14ac:dyDescent="0.35">
      <c r="A7" s="65">
        <v>6</v>
      </c>
      <c r="B7" s="66" t="s">
        <v>21</v>
      </c>
      <c r="C7" s="65"/>
      <c r="D7" s="65" t="s">
        <v>22</v>
      </c>
      <c r="E7" s="65" t="s">
        <v>23</v>
      </c>
      <c r="F7" s="65" t="s">
        <v>24</v>
      </c>
      <c r="G7" s="66" t="s">
        <v>25</v>
      </c>
      <c r="H7" s="65"/>
      <c r="I7" s="66" t="s">
        <v>26</v>
      </c>
      <c r="J7" s="65"/>
      <c r="K7" s="66" t="s">
        <v>64</v>
      </c>
      <c r="L7" s="65"/>
      <c r="M7" s="65" t="s">
        <v>38</v>
      </c>
      <c r="N7" s="65" t="s">
        <v>35</v>
      </c>
      <c r="O7" s="65" t="s">
        <v>77</v>
      </c>
      <c r="P7" s="65" t="s">
        <v>78</v>
      </c>
      <c r="Q7" s="65"/>
      <c r="R7" s="65" t="s">
        <v>28</v>
      </c>
      <c r="S7" s="66" t="s">
        <v>29</v>
      </c>
      <c r="T7" s="65"/>
      <c r="U7" s="65"/>
      <c r="V7" s="65"/>
      <c r="W7" s="65"/>
      <c r="X7" s="65"/>
      <c r="Y7" s="65"/>
      <c r="Z7" s="65"/>
    </row>
    <row r="8" spans="1:26" s="60" customFormat="1" ht="94.2" thickBot="1" x14ac:dyDescent="0.35">
      <c r="A8" s="65">
        <v>7</v>
      </c>
      <c r="B8" s="66" t="s">
        <v>21</v>
      </c>
      <c r="C8" s="65"/>
      <c r="D8" s="65" t="s">
        <v>22</v>
      </c>
      <c r="E8" s="65" t="s">
        <v>30</v>
      </c>
      <c r="F8" s="65" t="s">
        <v>24</v>
      </c>
      <c r="G8" s="66" t="s">
        <v>25</v>
      </c>
      <c r="H8" s="65"/>
      <c r="I8" s="66" t="s">
        <v>26</v>
      </c>
      <c r="J8" s="65"/>
      <c r="K8" s="66" t="s">
        <v>34</v>
      </c>
      <c r="L8" s="65"/>
      <c r="M8" s="65" t="s">
        <v>38</v>
      </c>
      <c r="N8" s="65" t="s">
        <v>35</v>
      </c>
      <c r="O8" s="65" t="s">
        <v>79</v>
      </c>
      <c r="P8" s="65" t="s">
        <v>80</v>
      </c>
      <c r="Q8" s="65"/>
      <c r="R8" s="65" t="s">
        <v>28</v>
      </c>
      <c r="S8" s="66" t="s">
        <v>29</v>
      </c>
      <c r="T8" s="65"/>
      <c r="U8" s="65"/>
      <c r="V8" s="65"/>
      <c r="W8" s="65"/>
      <c r="X8" s="65"/>
      <c r="Y8" s="65"/>
      <c r="Z8" s="65"/>
    </row>
    <row r="9" spans="1:26" s="60" customFormat="1" ht="94.2" thickBot="1" x14ac:dyDescent="0.35">
      <c r="A9" s="65">
        <v>8</v>
      </c>
      <c r="B9" s="66" t="s">
        <v>21</v>
      </c>
      <c r="C9" s="65"/>
      <c r="D9" s="65" t="s">
        <v>22</v>
      </c>
      <c r="E9" s="65" t="s">
        <v>28</v>
      </c>
      <c r="F9" s="65" t="s">
        <v>24</v>
      </c>
      <c r="G9" s="66" t="s">
        <v>25</v>
      </c>
      <c r="H9" s="65"/>
      <c r="I9" s="66" t="s">
        <v>26</v>
      </c>
      <c r="J9" s="65"/>
      <c r="K9" s="66" t="s">
        <v>64</v>
      </c>
      <c r="L9" s="65"/>
      <c r="M9" s="65" t="s">
        <v>28</v>
      </c>
      <c r="N9" s="65" t="s">
        <v>35</v>
      </c>
      <c r="O9" s="65" t="s">
        <v>81</v>
      </c>
      <c r="P9" s="65" t="s">
        <v>82</v>
      </c>
      <c r="Q9" s="65"/>
      <c r="R9" s="65" t="s">
        <v>28</v>
      </c>
      <c r="S9" s="65" t="s">
        <v>39</v>
      </c>
      <c r="T9" s="65"/>
      <c r="U9" s="66" t="s">
        <v>83</v>
      </c>
      <c r="V9" s="65"/>
      <c r="W9" s="65"/>
      <c r="X9" s="65"/>
      <c r="Y9" s="65"/>
      <c r="Z9" s="65"/>
    </row>
    <row r="10" spans="1:26" s="60" customFormat="1" ht="187.8" thickBot="1" x14ac:dyDescent="0.35">
      <c r="A10" s="65">
        <v>9</v>
      </c>
      <c r="B10" s="66" t="s">
        <v>21</v>
      </c>
      <c r="C10" s="65"/>
      <c r="D10" s="65" t="s">
        <v>22</v>
      </c>
      <c r="E10" s="65" t="s">
        <v>30</v>
      </c>
      <c r="F10" s="65" t="s">
        <v>24</v>
      </c>
      <c r="G10" s="66" t="s">
        <v>25</v>
      </c>
      <c r="H10" s="65"/>
      <c r="I10" s="66" t="s">
        <v>26</v>
      </c>
      <c r="J10" s="65"/>
      <c r="K10" s="66" t="s">
        <v>64</v>
      </c>
      <c r="L10" s="65"/>
      <c r="M10" s="65" t="s">
        <v>28</v>
      </c>
      <c r="N10" s="65" t="s">
        <v>35</v>
      </c>
      <c r="O10" s="65" t="s">
        <v>84</v>
      </c>
      <c r="P10" s="65" t="s">
        <v>85</v>
      </c>
      <c r="Q10" s="65"/>
      <c r="R10" s="65" t="s">
        <v>28</v>
      </c>
      <c r="S10" s="66" t="s">
        <v>29</v>
      </c>
      <c r="T10" s="65"/>
      <c r="U10" s="65"/>
      <c r="V10" s="65"/>
      <c r="W10" s="65"/>
      <c r="X10" s="65"/>
      <c r="Y10" s="65"/>
      <c r="Z10" s="65"/>
    </row>
    <row r="11" spans="1:26" s="60" customFormat="1" ht="125.4" thickBot="1" x14ac:dyDescent="0.35">
      <c r="A11" s="65">
        <v>10</v>
      </c>
      <c r="B11" s="65" t="s">
        <v>36</v>
      </c>
      <c r="C11" s="65" t="s">
        <v>68</v>
      </c>
      <c r="D11" s="65" t="s">
        <v>22</v>
      </c>
      <c r="E11" s="65" t="s">
        <v>30</v>
      </c>
      <c r="F11" s="65" t="s">
        <v>24</v>
      </c>
      <c r="G11" s="65" t="s">
        <v>25</v>
      </c>
      <c r="H11" s="65" t="s">
        <v>68</v>
      </c>
      <c r="I11" s="65" t="s">
        <v>33</v>
      </c>
      <c r="J11" s="65" t="s">
        <v>68</v>
      </c>
      <c r="K11" s="65" t="s">
        <v>34</v>
      </c>
      <c r="L11" s="65" t="s">
        <v>68</v>
      </c>
      <c r="M11" s="65" t="s">
        <v>38</v>
      </c>
      <c r="N11" s="65" t="s">
        <v>35</v>
      </c>
      <c r="O11" s="65" t="s">
        <v>68</v>
      </c>
      <c r="P11" s="65" t="s">
        <v>78</v>
      </c>
      <c r="Q11" s="65" t="s">
        <v>68</v>
      </c>
      <c r="R11" s="65" t="s">
        <v>28</v>
      </c>
      <c r="S11" s="65" t="s">
        <v>29</v>
      </c>
      <c r="T11" s="65" t="s">
        <v>68</v>
      </c>
      <c r="U11" s="65" t="s">
        <v>68</v>
      </c>
      <c r="V11" s="65"/>
      <c r="W11" s="65"/>
      <c r="X11" s="65"/>
      <c r="Y11" s="65"/>
      <c r="Z11" s="65"/>
    </row>
    <row r="12" spans="1:26" s="60" customFormat="1" ht="172.2" thickBot="1" x14ac:dyDescent="0.35">
      <c r="A12" s="65">
        <v>11</v>
      </c>
      <c r="B12" s="65" t="s">
        <v>21</v>
      </c>
      <c r="C12" s="65" t="s">
        <v>86</v>
      </c>
      <c r="D12" s="65" t="s">
        <v>22</v>
      </c>
      <c r="E12" s="65" t="s">
        <v>28</v>
      </c>
      <c r="F12" s="65" t="s">
        <v>24</v>
      </c>
      <c r="G12" s="66" t="s">
        <v>25</v>
      </c>
      <c r="H12" s="65"/>
      <c r="I12" s="66" t="s">
        <v>26</v>
      </c>
      <c r="J12" s="65"/>
      <c r="K12" s="66" t="s">
        <v>64</v>
      </c>
      <c r="L12" s="65"/>
      <c r="M12" s="65" t="s">
        <v>28</v>
      </c>
      <c r="N12" s="65" t="s">
        <v>35</v>
      </c>
      <c r="O12" s="65" t="s">
        <v>87</v>
      </c>
      <c r="P12" s="65" t="s">
        <v>88</v>
      </c>
      <c r="Q12" s="65"/>
      <c r="R12" s="65" t="s">
        <v>28</v>
      </c>
      <c r="S12" s="66" t="s">
        <v>29</v>
      </c>
      <c r="T12" s="65"/>
      <c r="U12" s="65"/>
      <c r="V12" s="65"/>
      <c r="W12" s="65"/>
      <c r="X12" s="65"/>
      <c r="Y12" s="65"/>
      <c r="Z12" s="65"/>
    </row>
    <row r="13" spans="1:26" s="60" customFormat="1" ht="47.4" thickBot="1" x14ac:dyDescent="0.35">
      <c r="A13" s="65">
        <v>12</v>
      </c>
      <c r="B13" s="66" t="s">
        <v>36</v>
      </c>
      <c r="C13" s="65"/>
      <c r="D13" s="65" t="s">
        <v>37</v>
      </c>
      <c r="E13" s="65" t="s">
        <v>23</v>
      </c>
      <c r="F13" s="65" t="s">
        <v>24</v>
      </c>
      <c r="G13" s="66" t="s">
        <v>32</v>
      </c>
      <c r="H13" s="65"/>
      <c r="I13" s="66" t="s">
        <v>26</v>
      </c>
      <c r="J13" s="65"/>
      <c r="K13" s="66" t="s">
        <v>34</v>
      </c>
      <c r="L13" s="65"/>
      <c r="M13" s="65" t="s">
        <v>38</v>
      </c>
      <c r="N13" s="65" t="s">
        <v>35</v>
      </c>
      <c r="O13" s="65" t="s">
        <v>89</v>
      </c>
      <c r="P13" s="65" t="s">
        <v>90</v>
      </c>
      <c r="Q13" s="65"/>
      <c r="R13" s="65" t="s">
        <v>28</v>
      </c>
      <c r="S13" s="65" t="s">
        <v>39</v>
      </c>
      <c r="T13" s="65"/>
      <c r="U13" s="65"/>
      <c r="V13" s="65"/>
      <c r="W13" s="65"/>
      <c r="X13" s="65"/>
      <c r="Y13" s="65"/>
      <c r="Z13" s="65"/>
    </row>
    <row r="14" spans="1:26" s="60" customFormat="1" ht="187.8" thickBot="1" x14ac:dyDescent="0.35">
      <c r="A14" s="65">
        <v>13</v>
      </c>
      <c r="B14" s="66" t="s">
        <v>21</v>
      </c>
      <c r="C14" s="65"/>
      <c r="D14" s="65" t="s">
        <v>22</v>
      </c>
      <c r="E14" s="65" t="s">
        <v>28</v>
      </c>
      <c r="F14" s="65" t="s">
        <v>24</v>
      </c>
      <c r="G14" s="66" t="s">
        <v>25</v>
      </c>
      <c r="H14" s="65"/>
      <c r="I14" s="66" t="s">
        <v>33</v>
      </c>
      <c r="J14" s="65"/>
      <c r="K14" s="66" t="s">
        <v>64</v>
      </c>
      <c r="L14" s="65"/>
      <c r="M14" s="65" t="s">
        <v>28</v>
      </c>
      <c r="N14" s="65" t="s">
        <v>35</v>
      </c>
      <c r="O14" s="65" t="s">
        <v>91</v>
      </c>
      <c r="P14" s="65" t="s">
        <v>88</v>
      </c>
      <c r="Q14" s="65"/>
      <c r="R14" s="65" t="s">
        <v>28</v>
      </c>
      <c r="S14" s="66" t="s">
        <v>29</v>
      </c>
      <c r="T14" s="65"/>
      <c r="U14" s="65"/>
      <c r="V14" s="65"/>
      <c r="W14" s="65"/>
      <c r="X14" s="65"/>
      <c r="Y14" s="65"/>
      <c r="Z14" s="65"/>
    </row>
    <row r="15" spans="1:26" s="60" customFormat="1" ht="125.4" thickBot="1" x14ac:dyDescent="0.35">
      <c r="A15" s="65">
        <v>14</v>
      </c>
      <c r="B15" s="66" t="s">
        <v>21</v>
      </c>
      <c r="C15" s="65"/>
      <c r="D15" s="65" t="s">
        <v>22</v>
      </c>
      <c r="E15" s="65" t="s">
        <v>28</v>
      </c>
      <c r="F15" s="65" t="s">
        <v>24</v>
      </c>
      <c r="G15" s="66" t="s">
        <v>25</v>
      </c>
      <c r="H15" s="65"/>
      <c r="I15" s="66" t="s">
        <v>33</v>
      </c>
      <c r="J15" s="65"/>
      <c r="K15" s="66" t="s">
        <v>64</v>
      </c>
      <c r="L15" s="65"/>
      <c r="M15" s="65" t="s">
        <v>28</v>
      </c>
      <c r="N15" s="65" t="s">
        <v>35</v>
      </c>
      <c r="O15" s="65" t="s">
        <v>92</v>
      </c>
      <c r="P15" s="65" t="s">
        <v>93</v>
      </c>
      <c r="Q15" s="65"/>
      <c r="R15" s="65" t="s">
        <v>28</v>
      </c>
      <c r="S15" s="65" t="s">
        <v>39</v>
      </c>
      <c r="T15" s="65"/>
      <c r="U15" s="65"/>
      <c r="V15" s="65"/>
      <c r="W15" s="65"/>
      <c r="X15" s="65"/>
      <c r="Y15" s="65"/>
      <c r="Z15" s="65"/>
    </row>
    <row r="16" spans="1:26" s="60" customFormat="1" ht="172.2" thickBot="1" x14ac:dyDescent="0.35">
      <c r="A16" s="65">
        <v>15</v>
      </c>
      <c r="B16" s="66" t="s">
        <v>21</v>
      </c>
      <c r="C16" s="65"/>
      <c r="D16" s="65" t="s">
        <v>22</v>
      </c>
      <c r="E16" s="65" t="s">
        <v>28</v>
      </c>
      <c r="F16" s="65" t="s">
        <v>31</v>
      </c>
      <c r="G16" s="66" t="s">
        <v>25</v>
      </c>
      <c r="H16" s="65"/>
      <c r="I16" s="66" t="s">
        <v>26</v>
      </c>
      <c r="J16" s="65"/>
      <c r="K16" s="66" t="s">
        <v>64</v>
      </c>
      <c r="L16" s="65"/>
      <c r="M16" s="65" t="s">
        <v>28</v>
      </c>
      <c r="N16" s="65" t="s">
        <v>35</v>
      </c>
      <c r="O16" s="65" t="s">
        <v>94</v>
      </c>
      <c r="P16" s="65" t="s">
        <v>78</v>
      </c>
      <c r="Q16" s="65"/>
      <c r="R16" s="65" t="s">
        <v>28</v>
      </c>
      <c r="S16" s="65" t="s">
        <v>39</v>
      </c>
      <c r="T16" s="65"/>
      <c r="U16" s="65"/>
      <c r="V16" s="65"/>
      <c r="W16" s="65"/>
      <c r="X16" s="65"/>
      <c r="Y16" s="65"/>
      <c r="Z16" s="65"/>
    </row>
    <row r="17" spans="1:26" s="60" customFormat="1" ht="94.2" thickBot="1" x14ac:dyDescent="0.35">
      <c r="A17" s="65">
        <v>16</v>
      </c>
      <c r="B17" s="65" t="s">
        <v>21</v>
      </c>
      <c r="C17" s="65" t="s">
        <v>95</v>
      </c>
      <c r="D17" s="65" t="s">
        <v>22</v>
      </c>
      <c r="E17" s="65" t="s">
        <v>28</v>
      </c>
      <c r="F17" s="65" t="s">
        <v>24</v>
      </c>
      <c r="G17" s="65" t="s">
        <v>25</v>
      </c>
      <c r="H17" s="65" t="s">
        <v>96</v>
      </c>
      <c r="I17" s="66" t="s">
        <v>33</v>
      </c>
      <c r="J17" s="65"/>
      <c r="K17" s="66" t="s">
        <v>64</v>
      </c>
      <c r="L17" s="65"/>
      <c r="M17" s="65" t="s">
        <v>28</v>
      </c>
      <c r="N17" s="65" t="s">
        <v>35</v>
      </c>
      <c r="O17" s="65" t="s">
        <v>97</v>
      </c>
      <c r="P17" s="65" t="s">
        <v>74</v>
      </c>
      <c r="Q17" s="65"/>
      <c r="R17" s="65" t="s">
        <v>28</v>
      </c>
      <c r="S17" s="65" t="s">
        <v>29</v>
      </c>
      <c r="T17" s="66" t="s">
        <v>98</v>
      </c>
      <c r="U17" s="65"/>
      <c r="V17" s="65"/>
      <c r="W17" s="65"/>
      <c r="X17" s="65"/>
      <c r="Y17" s="65"/>
      <c r="Z17" s="65"/>
    </row>
    <row r="18" spans="1:26" s="60" customFormat="1" ht="156.6" thickBot="1" x14ac:dyDescent="0.35">
      <c r="A18" s="65">
        <v>17</v>
      </c>
      <c r="B18" s="66" t="s">
        <v>36</v>
      </c>
      <c r="C18" s="65"/>
      <c r="D18" s="65" t="s">
        <v>22</v>
      </c>
      <c r="E18" s="65" t="s">
        <v>30</v>
      </c>
      <c r="F18" s="65" t="s">
        <v>24</v>
      </c>
      <c r="G18" s="66" t="s">
        <v>32</v>
      </c>
      <c r="H18" s="65"/>
      <c r="I18" s="66" t="s">
        <v>33</v>
      </c>
      <c r="J18" s="65"/>
      <c r="K18" s="66" t="s">
        <v>34</v>
      </c>
      <c r="L18" s="65"/>
      <c r="M18" s="65" t="s">
        <v>38</v>
      </c>
      <c r="N18" s="65" t="s">
        <v>35</v>
      </c>
      <c r="O18" s="65" t="s">
        <v>99</v>
      </c>
      <c r="P18" s="65" t="s">
        <v>100</v>
      </c>
      <c r="Q18" s="65"/>
      <c r="R18" s="65" t="s">
        <v>28</v>
      </c>
      <c r="S18" s="66" t="s">
        <v>29</v>
      </c>
      <c r="T18" s="65"/>
      <c r="U18" s="65"/>
      <c r="V18" s="65"/>
      <c r="W18" s="65"/>
      <c r="X18" s="65"/>
      <c r="Y18" s="65"/>
      <c r="Z18" s="65"/>
    </row>
    <row r="19" spans="1:26" s="60" customFormat="1" ht="409.6" thickBot="1" x14ac:dyDescent="0.35">
      <c r="A19" s="65">
        <v>18</v>
      </c>
      <c r="B19" s="65" t="s">
        <v>45</v>
      </c>
      <c r="C19" s="65" t="s">
        <v>101</v>
      </c>
      <c r="D19" s="65" t="s">
        <v>22</v>
      </c>
      <c r="E19" s="65" t="s">
        <v>23</v>
      </c>
      <c r="F19" s="65" t="s">
        <v>43</v>
      </c>
      <c r="G19" s="65" t="s">
        <v>32</v>
      </c>
      <c r="H19" s="65" t="s">
        <v>102</v>
      </c>
      <c r="I19" s="65" t="s">
        <v>33</v>
      </c>
      <c r="J19" s="65" t="s">
        <v>103</v>
      </c>
      <c r="K19" s="66" t="s">
        <v>34</v>
      </c>
      <c r="L19" s="65"/>
      <c r="M19" s="65" t="s">
        <v>28</v>
      </c>
      <c r="N19" s="65" t="s">
        <v>42</v>
      </c>
      <c r="O19" s="65" t="s">
        <v>104</v>
      </c>
      <c r="P19" s="65" t="s">
        <v>105</v>
      </c>
      <c r="Q19" s="65"/>
      <c r="R19" s="65" t="s">
        <v>44</v>
      </c>
      <c r="S19" s="65" t="s">
        <v>39</v>
      </c>
      <c r="T19" s="66" t="s">
        <v>106</v>
      </c>
      <c r="U19" s="65"/>
      <c r="V19" s="65"/>
      <c r="W19" s="65"/>
      <c r="X19" s="65"/>
      <c r="Y19" s="65"/>
      <c r="Z19" s="65"/>
    </row>
    <row r="20" spans="1:26" s="60" customFormat="1" ht="109.8" thickBot="1" x14ac:dyDescent="0.35">
      <c r="A20" s="65">
        <v>19</v>
      </c>
      <c r="B20" s="65" t="s">
        <v>21</v>
      </c>
      <c r="C20" s="65" t="s">
        <v>107</v>
      </c>
      <c r="D20" s="65" t="s">
        <v>22</v>
      </c>
      <c r="E20" s="65" t="s">
        <v>28</v>
      </c>
      <c r="F20" s="65" t="s">
        <v>24</v>
      </c>
      <c r="G20" s="65" t="s">
        <v>25</v>
      </c>
      <c r="H20" s="65" t="s">
        <v>108</v>
      </c>
      <c r="I20" s="66" t="s">
        <v>26</v>
      </c>
      <c r="J20" s="65"/>
      <c r="K20" s="66" t="s">
        <v>64</v>
      </c>
      <c r="L20" s="65"/>
      <c r="M20" s="65" t="s">
        <v>28</v>
      </c>
      <c r="N20" s="65" t="s">
        <v>35</v>
      </c>
      <c r="O20" s="65" t="s">
        <v>109</v>
      </c>
      <c r="P20" s="65" t="s">
        <v>110</v>
      </c>
      <c r="Q20" s="65"/>
      <c r="R20" s="65" t="s">
        <v>28</v>
      </c>
      <c r="S20" s="65" t="s">
        <v>39</v>
      </c>
      <c r="T20" s="65"/>
      <c r="U20" s="65"/>
      <c r="V20" s="65"/>
      <c r="W20" s="65"/>
      <c r="X20" s="65"/>
      <c r="Y20" s="65"/>
      <c r="Z20" s="65"/>
    </row>
    <row r="21" spans="1:26" s="60" customFormat="1" ht="47.4" thickBot="1" x14ac:dyDescent="0.35">
      <c r="A21" s="65">
        <v>20</v>
      </c>
      <c r="B21" s="66" t="s">
        <v>21</v>
      </c>
      <c r="C21" s="65"/>
      <c r="D21" s="65" t="s">
        <v>22</v>
      </c>
      <c r="E21" s="65" t="s">
        <v>28</v>
      </c>
      <c r="F21" s="65" t="s">
        <v>24</v>
      </c>
      <c r="G21" s="66" t="s">
        <v>25</v>
      </c>
      <c r="H21" s="65"/>
      <c r="I21" s="66" t="s">
        <v>33</v>
      </c>
      <c r="J21" s="65"/>
      <c r="K21" s="66" t="s">
        <v>64</v>
      </c>
      <c r="L21" s="65"/>
      <c r="M21" s="65" t="s">
        <v>28</v>
      </c>
      <c r="N21" s="65" t="s">
        <v>35</v>
      </c>
      <c r="O21" s="65" t="s">
        <v>111</v>
      </c>
      <c r="P21" s="66" t="s">
        <v>55</v>
      </c>
      <c r="Q21" s="65"/>
      <c r="R21" s="65" t="s">
        <v>28</v>
      </c>
      <c r="S21" s="66" t="s">
        <v>29</v>
      </c>
      <c r="T21" s="65"/>
      <c r="U21" s="65"/>
      <c r="V21" s="65"/>
      <c r="W21" s="65"/>
      <c r="X21" s="65"/>
      <c r="Y21" s="65"/>
      <c r="Z21" s="65"/>
    </row>
    <row r="22" spans="1:26" s="60" customFormat="1" ht="78.599999999999994" thickBot="1" x14ac:dyDescent="0.35">
      <c r="A22" s="65">
        <v>21</v>
      </c>
      <c r="B22" s="66" t="s">
        <v>21</v>
      </c>
      <c r="C22" s="65"/>
      <c r="D22" s="65" t="s">
        <v>22</v>
      </c>
      <c r="E22" s="65" t="s">
        <v>28</v>
      </c>
      <c r="F22" s="65" t="s">
        <v>48</v>
      </c>
      <c r="G22" s="66" t="s">
        <v>25</v>
      </c>
      <c r="H22" s="65"/>
      <c r="I22" s="66" t="s">
        <v>33</v>
      </c>
      <c r="J22" s="65"/>
      <c r="K22" s="66" t="s">
        <v>34</v>
      </c>
      <c r="L22" s="65"/>
      <c r="M22" s="65" t="s">
        <v>28</v>
      </c>
      <c r="N22" s="65" t="s">
        <v>35</v>
      </c>
      <c r="O22" s="65" t="s">
        <v>112</v>
      </c>
      <c r="P22" s="65" t="s">
        <v>113</v>
      </c>
      <c r="Q22" s="65"/>
      <c r="R22" s="65" t="s">
        <v>28</v>
      </c>
      <c r="S22" s="66" t="s">
        <v>29</v>
      </c>
      <c r="T22" s="65"/>
      <c r="U22" s="65"/>
      <c r="V22" s="65"/>
      <c r="W22" s="65"/>
      <c r="X22" s="65"/>
      <c r="Y22" s="65"/>
      <c r="Z22" s="65"/>
    </row>
    <row r="23" spans="1:26" s="60" customFormat="1" ht="78.599999999999994" thickBot="1" x14ac:dyDescent="0.35">
      <c r="A23" s="65">
        <v>22</v>
      </c>
      <c r="B23" s="66" t="s">
        <v>21</v>
      </c>
      <c r="C23" s="65"/>
      <c r="D23" s="65" t="s">
        <v>22</v>
      </c>
      <c r="E23" s="65" t="s">
        <v>23</v>
      </c>
      <c r="F23" s="65" t="s">
        <v>24</v>
      </c>
      <c r="G23" s="66" t="s">
        <v>32</v>
      </c>
      <c r="H23" s="65"/>
      <c r="I23" s="66" t="s">
        <v>26</v>
      </c>
      <c r="J23" s="65"/>
      <c r="K23" s="66" t="s">
        <v>34</v>
      </c>
      <c r="L23" s="65"/>
      <c r="M23" s="65" t="s">
        <v>38</v>
      </c>
      <c r="N23" s="65" t="s">
        <v>35</v>
      </c>
      <c r="O23" s="65" t="s">
        <v>114</v>
      </c>
      <c r="P23" s="65" t="s">
        <v>85</v>
      </c>
      <c r="Q23" s="65"/>
      <c r="R23" s="65" t="s">
        <v>28</v>
      </c>
      <c r="S23" s="65" t="s">
        <v>62</v>
      </c>
      <c r="T23" s="66" t="s">
        <v>115</v>
      </c>
      <c r="U23" s="65"/>
      <c r="V23" s="65"/>
      <c r="W23" s="65"/>
      <c r="X23" s="65"/>
      <c r="Y23" s="65"/>
      <c r="Z23" s="65"/>
    </row>
    <row r="24" spans="1:26" s="60" customFormat="1" ht="203.4" thickBot="1" x14ac:dyDescent="0.35">
      <c r="A24" s="65">
        <v>23</v>
      </c>
      <c r="B24" s="66" t="s">
        <v>36</v>
      </c>
      <c r="C24" s="65"/>
      <c r="D24" s="65" t="s">
        <v>22</v>
      </c>
      <c r="E24" s="65" t="s">
        <v>28</v>
      </c>
      <c r="F24" s="65" t="s">
        <v>24</v>
      </c>
      <c r="G24" s="66" t="s">
        <v>32</v>
      </c>
      <c r="H24" s="65"/>
      <c r="I24" s="66" t="s">
        <v>33</v>
      </c>
      <c r="J24" s="65"/>
      <c r="K24" s="66" t="s">
        <v>34</v>
      </c>
      <c r="L24" s="65"/>
      <c r="M24" s="65" t="s">
        <v>38</v>
      </c>
      <c r="N24" s="65" t="s">
        <v>42</v>
      </c>
      <c r="O24" s="65" t="s">
        <v>116</v>
      </c>
      <c r="P24" s="65" t="s">
        <v>117</v>
      </c>
      <c r="Q24" s="65"/>
      <c r="R24" s="65" t="s">
        <v>28</v>
      </c>
      <c r="S24" s="65" t="s">
        <v>39</v>
      </c>
      <c r="T24" s="65"/>
      <c r="U24" s="65"/>
      <c r="V24" s="65"/>
      <c r="W24" s="65"/>
      <c r="X24" s="65"/>
      <c r="Y24" s="65"/>
      <c r="Z24" s="65"/>
    </row>
    <row r="25" spans="1:26" s="60" customFormat="1" ht="94.2" thickBot="1" x14ac:dyDescent="0.35">
      <c r="A25" s="65">
        <v>24</v>
      </c>
      <c r="B25" s="66" t="s">
        <v>21</v>
      </c>
      <c r="C25" s="65"/>
      <c r="D25" s="65" t="s">
        <v>22</v>
      </c>
      <c r="E25" s="65" t="s">
        <v>28</v>
      </c>
      <c r="F25" s="65" t="s">
        <v>24</v>
      </c>
      <c r="G25" s="65" t="s">
        <v>25</v>
      </c>
      <c r="H25" s="65" t="s">
        <v>118</v>
      </c>
      <c r="I25" s="65" t="s">
        <v>33</v>
      </c>
      <c r="J25" s="65" t="s">
        <v>119</v>
      </c>
      <c r="K25" s="66" t="s">
        <v>34</v>
      </c>
      <c r="L25" s="65"/>
      <c r="M25" s="65" t="s">
        <v>28</v>
      </c>
      <c r="N25" s="65" t="s">
        <v>35</v>
      </c>
      <c r="O25" s="65" t="s">
        <v>120</v>
      </c>
      <c r="P25" s="66" t="s">
        <v>56</v>
      </c>
      <c r="Q25" s="65"/>
      <c r="R25" s="65" t="s">
        <v>28</v>
      </c>
      <c r="S25" s="65" t="s">
        <v>39</v>
      </c>
      <c r="T25" s="65"/>
      <c r="U25" s="66" t="s">
        <v>121</v>
      </c>
    </row>
    <row r="26" spans="1:26" s="60" customFormat="1" ht="94.2" thickBot="1" x14ac:dyDescent="0.35">
      <c r="A26" s="65">
        <v>1</v>
      </c>
      <c r="B26" s="65" t="s">
        <v>21</v>
      </c>
      <c r="C26" s="65" t="s">
        <v>122</v>
      </c>
      <c r="D26" s="65" t="s">
        <v>22</v>
      </c>
      <c r="E26" s="65" t="s">
        <v>28</v>
      </c>
      <c r="F26" s="65" t="s">
        <v>24</v>
      </c>
      <c r="G26" s="65" t="s">
        <v>25</v>
      </c>
      <c r="H26" s="65" t="s">
        <v>123</v>
      </c>
      <c r="I26" s="65" t="s">
        <v>26</v>
      </c>
      <c r="J26" s="65" t="s">
        <v>124</v>
      </c>
      <c r="K26" s="65" t="s">
        <v>64</v>
      </c>
      <c r="L26" s="65" t="s">
        <v>125</v>
      </c>
      <c r="M26" s="65" t="s">
        <v>28</v>
      </c>
      <c r="N26" s="65" t="s">
        <v>35</v>
      </c>
      <c r="O26" s="65" t="s">
        <v>126</v>
      </c>
      <c r="P26" s="65" t="s">
        <v>127</v>
      </c>
      <c r="Q26" s="65" t="s">
        <v>128</v>
      </c>
      <c r="R26" s="65" t="s">
        <v>28</v>
      </c>
      <c r="S26" s="65" t="s">
        <v>29</v>
      </c>
      <c r="T26" s="65" t="s">
        <v>129</v>
      </c>
      <c r="U26" s="65" t="s">
        <v>68</v>
      </c>
    </row>
    <row r="27" spans="1:26" s="60" customFormat="1" ht="141" thickBot="1" x14ac:dyDescent="0.35">
      <c r="A27" s="65">
        <v>10</v>
      </c>
      <c r="B27" s="66" t="s">
        <v>21</v>
      </c>
      <c r="C27" s="65"/>
      <c r="D27" s="65" t="s">
        <v>22</v>
      </c>
      <c r="E27" s="65" t="s">
        <v>28</v>
      </c>
      <c r="F27" s="65" t="s">
        <v>24</v>
      </c>
      <c r="G27" s="66" t="s">
        <v>25</v>
      </c>
      <c r="H27" s="65"/>
      <c r="I27" s="66" t="s">
        <v>33</v>
      </c>
      <c r="J27" s="65"/>
      <c r="K27" s="66" t="s">
        <v>34</v>
      </c>
      <c r="L27" s="65"/>
      <c r="M27" s="65" t="s">
        <v>28</v>
      </c>
      <c r="N27" s="65" t="s">
        <v>35</v>
      </c>
      <c r="O27" s="65" t="s">
        <v>130</v>
      </c>
      <c r="P27" s="65" t="s">
        <v>131</v>
      </c>
      <c r="Q27" s="65"/>
      <c r="R27" s="65" t="s">
        <v>28</v>
      </c>
      <c r="S27" s="66" t="s">
        <v>29</v>
      </c>
      <c r="T27" s="65"/>
      <c r="U27" s="65"/>
    </row>
    <row r="28" spans="1:26" s="60" customFormat="1" ht="125.4" thickBot="1" x14ac:dyDescent="0.35">
      <c r="A28" s="65">
        <v>11</v>
      </c>
      <c r="B28" s="65" t="s">
        <v>21</v>
      </c>
      <c r="C28" s="65" t="s">
        <v>132</v>
      </c>
      <c r="D28" s="65" t="s">
        <v>22</v>
      </c>
      <c r="E28" s="65" t="s">
        <v>28</v>
      </c>
      <c r="F28" s="65" t="s">
        <v>24</v>
      </c>
      <c r="G28" s="65" t="s">
        <v>25</v>
      </c>
      <c r="H28" s="65" t="s">
        <v>133</v>
      </c>
      <c r="I28" s="65" t="s">
        <v>26</v>
      </c>
      <c r="J28" s="65" t="s">
        <v>134</v>
      </c>
      <c r="K28" s="65" t="s">
        <v>64</v>
      </c>
      <c r="L28" s="65" t="s">
        <v>135</v>
      </c>
      <c r="M28" s="65" t="s">
        <v>28</v>
      </c>
      <c r="N28" s="65" t="s">
        <v>35</v>
      </c>
      <c r="O28" s="65" t="s">
        <v>136</v>
      </c>
      <c r="P28" s="65" t="s">
        <v>78</v>
      </c>
      <c r="Q28" s="65"/>
      <c r="R28" s="65" t="s">
        <v>28</v>
      </c>
      <c r="S28" s="65" t="s">
        <v>39</v>
      </c>
      <c r="T28" s="66" t="s">
        <v>137</v>
      </c>
      <c r="U28" s="65"/>
    </row>
    <row r="29" spans="1:26" s="60" customFormat="1" ht="156.6" thickBot="1" x14ac:dyDescent="0.35">
      <c r="A29" s="65">
        <v>14</v>
      </c>
      <c r="B29" s="65" t="s">
        <v>21</v>
      </c>
      <c r="C29" s="65" t="s">
        <v>138</v>
      </c>
      <c r="D29" s="65" t="s">
        <v>22</v>
      </c>
      <c r="E29" s="65" t="s">
        <v>28</v>
      </c>
      <c r="F29" s="65" t="s">
        <v>48</v>
      </c>
      <c r="G29" s="65" t="s">
        <v>25</v>
      </c>
      <c r="H29" s="65" t="s">
        <v>139</v>
      </c>
      <c r="I29" s="66" t="s">
        <v>26</v>
      </c>
      <c r="J29" s="65"/>
      <c r="K29" s="65" t="s">
        <v>64</v>
      </c>
      <c r="L29" s="65" t="s">
        <v>140</v>
      </c>
      <c r="M29" s="65" t="s">
        <v>28</v>
      </c>
      <c r="N29" s="65" t="s">
        <v>35</v>
      </c>
      <c r="O29" s="65" t="s">
        <v>141</v>
      </c>
      <c r="P29" s="65" t="s">
        <v>110</v>
      </c>
      <c r="Q29" s="65" t="s">
        <v>142</v>
      </c>
      <c r="R29" s="65" t="s">
        <v>28</v>
      </c>
      <c r="S29" s="65" t="s">
        <v>29</v>
      </c>
      <c r="T29" s="65" t="s">
        <v>143</v>
      </c>
      <c r="U29" s="66" t="s">
        <v>144</v>
      </c>
    </row>
    <row r="30" spans="1:26" s="61" customFormat="1" ht="203.4" thickBot="1" x14ac:dyDescent="0.35">
      <c r="A30" s="65">
        <v>15</v>
      </c>
      <c r="B30" s="65" t="s">
        <v>21</v>
      </c>
      <c r="C30" s="65" t="s">
        <v>145</v>
      </c>
      <c r="D30" s="65" t="s">
        <v>22</v>
      </c>
      <c r="E30" s="65" t="s">
        <v>28</v>
      </c>
      <c r="F30" s="65" t="s">
        <v>24</v>
      </c>
      <c r="G30" s="66" t="s">
        <v>25</v>
      </c>
      <c r="H30" s="65"/>
      <c r="I30" s="66" t="s">
        <v>33</v>
      </c>
      <c r="J30" s="65"/>
      <c r="K30" s="66" t="s">
        <v>64</v>
      </c>
      <c r="L30" s="65"/>
      <c r="M30" s="65" t="s">
        <v>28</v>
      </c>
      <c r="N30" s="65" t="s">
        <v>35</v>
      </c>
      <c r="O30" s="65" t="s">
        <v>146</v>
      </c>
      <c r="P30" s="65" t="s">
        <v>147</v>
      </c>
      <c r="Q30" s="65"/>
      <c r="R30" s="65" t="s">
        <v>28</v>
      </c>
      <c r="S30" s="66" t="s">
        <v>29</v>
      </c>
      <c r="T30" s="65"/>
      <c r="U30" s="65"/>
    </row>
    <row r="31" spans="1:26" s="61" customFormat="1" ht="109.8" thickBot="1" x14ac:dyDescent="0.35">
      <c r="A31" s="65">
        <v>18</v>
      </c>
      <c r="B31" s="65" t="s">
        <v>21</v>
      </c>
      <c r="C31" s="65" t="s">
        <v>148</v>
      </c>
      <c r="D31" s="65" t="s">
        <v>22</v>
      </c>
      <c r="E31" s="65" t="s">
        <v>28</v>
      </c>
      <c r="F31" s="65" t="s">
        <v>24</v>
      </c>
      <c r="G31" s="65" t="s">
        <v>25</v>
      </c>
      <c r="H31" s="65" t="s">
        <v>149</v>
      </c>
      <c r="I31" s="66" t="s">
        <v>26</v>
      </c>
      <c r="J31" s="65"/>
      <c r="K31" s="66" t="s">
        <v>64</v>
      </c>
      <c r="L31" s="65"/>
      <c r="M31" s="65" t="s">
        <v>28</v>
      </c>
      <c r="N31" s="65" t="s">
        <v>35</v>
      </c>
      <c r="O31" s="65" t="s">
        <v>150</v>
      </c>
      <c r="P31" s="65" t="s">
        <v>151</v>
      </c>
      <c r="Q31" s="65"/>
      <c r="R31" s="65" t="s">
        <v>28</v>
      </c>
      <c r="S31" s="66" t="s">
        <v>29</v>
      </c>
      <c r="T31" s="65"/>
      <c r="U31" s="66" t="s">
        <v>152</v>
      </c>
    </row>
    <row r="32" spans="1:26" s="61" customFormat="1" ht="203.4" thickBot="1" x14ac:dyDescent="0.35">
      <c r="A32" s="65">
        <v>21</v>
      </c>
      <c r="B32" s="66" t="s">
        <v>21</v>
      </c>
      <c r="C32" s="65"/>
      <c r="D32" s="65" t="s">
        <v>22</v>
      </c>
      <c r="E32" s="65" t="s">
        <v>28</v>
      </c>
      <c r="F32" s="65" t="s">
        <v>24</v>
      </c>
      <c r="G32" s="66" t="s">
        <v>25</v>
      </c>
      <c r="H32" s="65"/>
      <c r="I32" s="66" t="s">
        <v>33</v>
      </c>
      <c r="J32" s="65"/>
      <c r="K32" s="66" t="s">
        <v>34</v>
      </c>
      <c r="L32" s="65"/>
      <c r="M32" s="65" t="s">
        <v>28</v>
      </c>
      <c r="N32" s="65" t="s">
        <v>35</v>
      </c>
      <c r="O32" s="65" t="s">
        <v>153</v>
      </c>
      <c r="P32" s="65" t="s">
        <v>147</v>
      </c>
      <c r="Q32" s="65"/>
      <c r="R32" s="65" t="s">
        <v>28</v>
      </c>
      <c r="S32" s="66" t="s">
        <v>29</v>
      </c>
      <c r="T32" s="65"/>
      <c r="U32" s="65"/>
    </row>
    <row r="33" spans="1:21" s="61" customFormat="1" ht="250.2" thickBot="1" x14ac:dyDescent="0.35">
      <c r="A33" s="65">
        <v>24</v>
      </c>
      <c r="B33" s="65" t="s">
        <v>21</v>
      </c>
      <c r="C33" s="65" t="s">
        <v>154</v>
      </c>
      <c r="D33" s="65" t="s">
        <v>22</v>
      </c>
      <c r="E33" s="65" t="s">
        <v>28</v>
      </c>
      <c r="F33" s="65" t="s">
        <v>31</v>
      </c>
      <c r="G33" s="65" t="s">
        <v>25</v>
      </c>
      <c r="H33" s="65" t="s">
        <v>155</v>
      </c>
      <c r="I33" s="65" t="s">
        <v>33</v>
      </c>
      <c r="J33" s="65" t="s">
        <v>156</v>
      </c>
      <c r="K33" s="65" t="s">
        <v>64</v>
      </c>
      <c r="L33" s="65" t="s">
        <v>157</v>
      </c>
      <c r="M33" s="65" t="s">
        <v>28</v>
      </c>
      <c r="N33" s="65" t="s">
        <v>35</v>
      </c>
      <c r="O33" s="65" t="s">
        <v>158</v>
      </c>
      <c r="P33" s="65" t="s">
        <v>159</v>
      </c>
      <c r="Q33" s="65" t="s">
        <v>160</v>
      </c>
      <c r="R33" s="65" t="s">
        <v>28</v>
      </c>
      <c r="S33" s="65" t="s">
        <v>29</v>
      </c>
      <c r="T33" s="66" t="s">
        <v>161</v>
      </c>
      <c r="U33" s="65"/>
    </row>
    <row r="34" spans="1:21" s="61" customFormat="1" ht="94.2" thickBot="1" x14ac:dyDescent="0.35">
      <c r="A34" s="65">
        <v>28</v>
      </c>
      <c r="B34" s="65" t="s">
        <v>21</v>
      </c>
      <c r="C34" s="65" t="s">
        <v>162</v>
      </c>
      <c r="D34" s="65" t="s">
        <v>22</v>
      </c>
      <c r="E34" s="65" t="s">
        <v>28</v>
      </c>
      <c r="F34" s="65" t="s">
        <v>24</v>
      </c>
      <c r="G34" s="66" t="s">
        <v>25</v>
      </c>
      <c r="H34" s="65"/>
      <c r="I34" s="66" t="s">
        <v>33</v>
      </c>
      <c r="J34" s="65"/>
      <c r="K34" s="66" t="s">
        <v>64</v>
      </c>
      <c r="L34" s="65"/>
      <c r="M34" s="65" t="s">
        <v>28</v>
      </c>
      <c r="N34" s="65" t="s">
        <v>35</v>
      </c>
      <c r="O34" s="65" t="s">
        <v>163</v>
      </c>
      <c r="P34" s="65" t="s">
        <v>164</v>
      </c>
      <c r="Q34" s="65"/>
      <c r="R34" s="65" t="s">
        <v>28</v>
      </c>
      <c r="S34" s="66" t="s">
        <v>62</v>
      </c>
      <c r="T34" s="65"/>
      <c r="U34" s="65"/>
    </row>
    <row r="35" spans="1:21" s="61" customFormat="1" ht="172.2" thickBot="1" x14ac:dyDescent="0.35">
      <c r="A35" s="65">
        <v>31</v>
      </c>
      <c r="B35" s="66" t="s">
        <v>21</v>
      </c>
      <c r="C35" s="65"/>
      <c r="D35" s="65" t="s">
        <v>22</v>
      </c>
      <c r="E35" s="65" t="s">
        <v>28</v>
      </c>
      <c r="F35" s="65" t="s">
        <v>24</v>
      </c>
      <c r="G35" s="66" t="s">
        <v>25</v>
      </c>
      <c r="H35" s="65"/>
      <c r="I35" s="66" t="s">
        <v>26</v>
      </c>
      <c r="J35" s="65"/>
      <c r="K35" s="66" t="s">
        <v>64</v>
      </c>
      <c r="L35" s="65"/>
      <c r="M35" s="65" t="s">
        <v>28</v>
      </c>
      <c r="N35" s="65" t="s">
        <v>35</v>
      </c>
      <c r="O35" s="65" t="s">
        <v>165</v>
      </c>
      <c r="P35" s="65" t="s">
        <v>166</v>
      </c>
      <c r="Q35" s="65"/>
      <c r="R35" s="65" t="s">
        <v>28</v>
      </c>
      <c r="S35" s="65" t="s">
        <v>39</v>
      </c>
      <c r="T35" s="65"/>
      <c r="U35" s="65"/>
    </row>
    <row r="36" spans="1:21" s="61" customFormat="1" ht="94.2" thickBot="1" x14ac:dyDescent="0.35">
      <c r="A36" s="65">
        <v>32</v>
      </c>
      <c r="B36" s="65" t="s">
        <v>21</v>
      </c>
      <c r="C36" s="65" t="s">
        <v>167</v>
      </c>
      <c r="D36" s="65" t="s">
        <v>22</v>
      </c>
      <c r="E36" s="65" t="s">
        <v>28</v>
      </c>
      <c r="F36" s="65" t="s">
        <v>48</v>
      </c>
      <c r="G36" s="66" t="s">
        <v>25</v>
      </c>
      <c r="H36" s="65"/>
      <c r="I36" s="66" t="s">
        <v>33</v>
      </c>
      <c r="J36" s="65"/>
      <c r="K36" s="66" t="s">
        <v>34</v>
      </c>
      <c r="L36" s="65"/>
      <c r="M36" s="65" t="s">
        <v>38</v>
      </c>
      <c r="N36" s="65" t="s">
        <v>42</v>
      </c>
      <c r="O36" s="65" t="s">
        <v>168</v>
      </c>
      <c r="P36" s="65" t="s">
        <v>147</v>
      </c>
      <c r="Q36" s="65"/>
      <c r="R36" s="65" t="s">
        <v>28</v>
      </c>
      <c r="S36" s="66" t="s">
        <v>29</v>
      </c>
      <c r="T36" s="65"/>
      <c r="U36" s="65"/>
    </row>
    <row r="37" spans="1:21" s="61" customFormat="1" ht="47.4" thickBot="1" x14ac:dyDescent="0.35">
      <c r="A37" s="65">
        <v>35</v>
      </c>
      <c r="B37" s="66" t="s">
        <v>21</v>
      </c>
      <c r="C37" s="65"/>
      <c r="D37" s="65" t="s">
        <v>22</v>
      </c>
      <c r="E37" s="65" t="s">
        <v>28</v>
      </c>
      <c r="F37" s="65" t="s">
        <v>24</v>
      </c>
      <c r="G37" s="66" t="s">
        <v>25</v>
      </c>
      <c r="H37" s="65"/>
      <c r="I37" s="66" t="s">
        <v>26</v>
      </c>
      <c r="J37" s="65"/>
      <c r="K37" s="66" t="s">
        <v>64</v>
      </c>
      <c r="L37" s="65"/>
      <c r="M37" s="65" t="s">
        <v>28</v>
      </c>
      <c r="N37" s="65" t="s">
        <v>35</v>
      </c>
      <c r="O37" s="65" t="s">
        <v>169</v>
      </c>
      <c r="P37" s="66" t="s">
        <v>57</v>
      </c>
      <c r="Q37" s="65"/>
      <c r="R37" s="65" t="s">
        <v>28</v>
      </c>
      <c r="S37" s="66" t="s">
        <v>29</v>
      </c>
      <c r="T37" s="65"/>
      <c r="U37" s="65"/>
    </row>
    <row r="38" spans="1:21" s="61" customFormat="1" ht="94.2" thickBot="1" x14ac:dyDescent="0.35">
      <c r="A38" s="65">
        <v>36</v>
      </c>
      <c r="B38" s="66" t="s">
        <v>21</v>
      </c>
      <c r="C38" s="65"/>
      <c r="D38" s="65" t="s">
        <v>22</v>
      </c>
      <c r="E38" s="65" t="s">
        <v>28</v>
      </c>
      <c r="F38" s="65" t="s">
        <v>24</v>
      </c>
      <c r="G38" s="66" t="s">
        <v>25</v>
      </c>
      <c r="H38" s="65"/>
      <c r="I38" s="66" t="s">
        <v>33</v>
      </c>
      <c r="J38" s="65"/>
      <c r="K38" s="66" t="s">
        <v>34</v>
      </c>
      <c r="L38" s="65"/>
      <c r="M38" s="65" t="s">
        <v>28</v>
      </c>
      <c r="N38" s="65" t="s">
        <v>35</v>
      </c>
      <c r="O38" s="65" t="s">
        <v>170</v>
      </c>
      <c r="P38" s="65" t="s">
        <v>80</v>
      </c>
      <c r="Q38" s="65"/>
      <c r="R38" s="65" t="s">
        <v>28</v>
      </c>
      <c r="S38" s="65" t="s">
        <v>39</v>
      </c>
      <c r="T38" s="65"/>
      <c r="U38" s="65"/>
    </row>
    <row r="39" spans="1:21" s="61" customFormat="1" ht="203.4" thickBot="1" x14ac:dyDescent="0.35">
      <c r="A39" s="65">
        <v>38</v>
      </c>
      <c r="B39" s="66" t="s">
        <v>21</v>
      </c>
      <c r="C39" s="65"/>
      <c r="D39" s="65" t="s">
        <v>22</v>
      </c>
      <c r="E39" s="65" t="s">
        <v>28</v>
      </c>
      <c r="F39" s="65" t="s">
        <v>24</v>
      </c>
      <c r="G39" s="66" t="s">
        <v>25</v>
      </c>
      <c r="H39" s="65"/>
      <c r="I39" s="66" t="s">
        <v>26</v>
      </c>
      <c r="J39" s="65"/>
      <c r="K39" s="66" t="s">
        <v>34</v>
      </c>
      <c r="L39" s="65"/>
      <c r="M39" s="65" t="s">
        <v>38</v>
      </c>
      <c r="N39" s="65" t="s">
        <v>35</v>
      </c>
      <c r="O39" s="65" t="s">
        <v>171</v>
      </c>
      <c r="P39" s="65" t="s">
        <v>164</v>
      </c>
      <c r="Q39" s="65"/>
      <c r="R39" s="65" t="s">
        <v>28</v>
      </c>
      <c r="S39" s="65" t="s">
        <v>39</v>
      </c>
      <c r="T39" s="65"/>
      <c r="U39" s="65"/>
    </row>
    <row r="40" spans="1:21" s="61" customFormat="1" ht="15.6" x14ac:dyDescent="0.3">
      <c r="K40" s="67"/>
      <c r="O40" s="62"/>
      <c r="P40" s="62"/>
    </row>
    <row r="41" spans="1:21" s="61" customFormat="1" ht="15.6" x14ac:dyDescent="0.3">
      <c r="K41" s="67"/>
      <c r="P41" s="62"/>
    </row>
    <row r="42" spans="1:21" s="61" customFormat="1" ht="15.6" x14ac:dyDescent="0.3">
      <c r="K42" s="67"/>
      <c r="P42" s="62"/>
    </row>
    <row r="43" spans="1:21" s="61" customFormat="1" ht="15.6" x14ac:dyDescent="0.3">
      <c r="K43" s="67"/>
    </row>
    <row r="44" spans="1:21" s="61" customFormat="1" ht="15.6" x14ac:dyDescent="0.3">
      <c r="K44" s="67"/>
      <c r="O44" s="62"/>
      <c r="P44" s="62"/>
    </row>
    <row r="45" spans="1:21" s="61" customFormat="1" ht="15.6" x14ac:dyDescent="0.3">
      <c r="K45" s="67"/>
      <c r="O45" s="62"/>
      <c r="P45" s="62"/>
    </row>
    <row r="46" spans="1:21" s="61" customFormat="1" ht="15.6" x14ac:dyDescent="0.3">
      <c r="K46" s="67"/>
      <c r="P46" s="62"/>
    </row>
    <row r="47" spans="1:21" s="61" customFormat="1" ht="15.6" x14ac:dyDescent="0.3">
      <c r="K47" s="67"/>
      <c r="P47" s="62"/>
    </row>
    <row r="48" spans="1:21" s="61" customFormat="1" ht="15.6" x14ac:dyDescent="0.3">
      <c r="K48" s="67"/>
      <c r="P48" s="62"/>
    </row>
    <row r="49" spans="4:17" s="61" customFormat="1" ht="15.6" x14ac:dyDescent="0.3">
      <c r="K49" s="67"/>
      <c r="O49" s="62"/>
      <c r="P49" s="62"/>
    </row>
    <row r="50" spans="4:17" s="61" customFormat="1" ht="15.6" x14ac:dyDescent="0.3">
      <c r="K50" s="67"/>
      <c r="P50" s="62"/>
    </row>
    <row r="51" spans="4:17" s="61" customFormat="1" ht="15.6" x14ac:dyDescent="0.3">
      <c r="K51" s="67"/>
      <c r="P51" s="62"/>
    </row>
    <row r="52" spans="4:17" s="61" customFormat="1" ht="15.6" x14ac:dyDescent="0.3">
      <c r="K52" s="67"/>
      <c r="O52" s="62"/>
      <c r="P52" s="62"/>
    </row>
    <row r="53" spans="4:17" s="61" customFormat="1" ht="15.6" x14ac:dyDescent="0.3">
      <c r="K53" s="67"/>
      <c r="P53" s="62"/>
    </row>
    <row r="54" spans="4:17" s="61" customFormat="1" ht="15.6" x14ac:dyDescent="0.3">
      <c r="K54" s="67"/>
      <c r="P54" s="62"/>
    </row>
    <row r="55" spans="4:17" s="63" customFormat="1" ht="15.6" x14ac:dyDescent="0.3">
      <c r="K55" s="68"/>
      <c r="P55" s="64"/>
    </row>
    <row r="56" spans="4:17" s="63" customFormat="1" ht="15.6" x14ac:dyDescent="0.3">
      <c r="K56" s="68"/>
      <c r="P56" s="64"/>
    </row>
    <row r="57" spans="4:17" s="63" customFormat="1" ht="15.6" x14ac:dyDescent="0.3">
      <c r="D57" s="64"/>
      <c r="K57" s="68"/>
    </row>
    <row r="58" spans="4:17" s="63" customFormat="1" ht="15.6" x14ac:dyDescent="0.3">
      <c r="K58" s="68"/>
      <c r="P58" s="64"/>
    </row>
    <row r="59" spans="4:17" s="63" customFormat="1" ht="15.6" x14ac:dyDescent="0.3">
      <c r="K59" s="68"/>
      <c r="P59" s="64"/>
    </row>
    <row r="60" spans="4:17" s="63" customFormat="1" ht="15.6" x14ac:dyDescent="0.3">
      <c r="K60" s="68"/>
      <c r="P60" s="64"/>
    </row>
    <row r="61" spans="4:17" s="63" customFormat="1" ht="15.6" x14ac:dyDescent="0.3">
      <c r="D61" s="64"/>
      <c r="K61" s="68"/>
      <c r="O61" s="64"/>
      <c r="P61" s="64"/>
    </row>
    <row r="62" spans="4:17" s="63" customFormat="1" ht="15.6" x14ac:dyDescent="0.3">
      <c r="D62" s="64"/>
      <c r="K62" s="68"/>
      <c r="P62" s="64"/>
    </row>
    <row r="63" spans="4:17" s="63" customFormat="1" ht="15.6" x14ac:dyDescent="0.3">
      <c r="K63" s="68"/>
      <c r="P63" s="64"/>
    </row>
    <row r="64" spans="4:17" s="63" customFormat="1" ht="15.6" x14ac:dyDescent="0.3">
      <c r="H64" s="64"/>
      <c r="K64" s="68"/>
      <c r="L64" s="64"/>
      <c r="P64" s="64"/>
      <c r="Q64" s="64"/>
    </row>
    <row r="65" spans="3:20" s="63" customFormat="1" ht="15.6" x14ac:dyDescent="0.3">
      <c r="K65" s="68"/>
      <c r="O65" s="64"/>
      <c r="P65" s="64"/>
    </row>
    <row r="66" spans="3:20" s="63" customFormat="1" ht="15.6" x14ac:dyDescent="0.3">
      <c r="K66" s="68"/>
      <c r="O66" s="64"/>
      <c r="P66" s="64"/>
    </row>
    <row r="67" spans="3:20" s="63" customFormat="1" ht="15.6" x14ac:dyDescent="0.3">
      <c r="K67" s="68"/>
      <c r="P67" s="64"/>
      <c r="T67" s="64"/>
    </row>
    <row r="68" spans="3:20" s="63" customFormat="1" ht="15.6" x14ac:dyDescent="0.3">
      <c r="K68" s="68"/>
      <c r="P68" s="64"/>
    </row>
    <row r="69" spans="3:20" s="63" customFormat="1" ht="15.6" x14ac:dyDescent="0.3">
      <c r="K69" s="68"/>
      <c r="P69" s="64"/>
    </row>
    <row r="70" spans="3:20" s="63" customFormat="1" ht="15.6" x14ac:dyDescent="0.3">
      <c r="D70" s="64"/>
      <c r="K70" s="68"/>
      <c r="P70" s="64"/>
    </row>
    <row r="71" spans="3:20" s="63" customFormat="1" ht="15.6" x14ac:dyDescent="0.3">
      <c r="K71" s="68"/>
    </row>
    <row r="72" spans="3:20" s="63" customFormat="1" ht="15.6" x14ac:dyDescent="0.3">
      <c r="H72" s="64"/>
      <c r="K72" s="68"/>
      <c r="O72" s="64"/>
      <c r="P72" s="64"/>
    </row>
    <row r="73" spans="3:20" s="63" customFormat="1" ht="15.6" x14ac:dyDescent="0.3">
      <c r="D73" s="64"/>
      <c r="K73" s="68"/>
      <c r="P73" s="64"/>
    </row>
    <row r="74" spans="3:20" s="63" customFormat="1" ht="15.6" x14ac:dyDescent="0.3">
      <c r="D74" s="64"/>
      <c r="K74" s="68"/>
      <c r="P74" s="64"/>
    </row>
    <row r="75" spans="3:20" s="63" customFormat="1" ht="15.6" x14ac:dyDescent="0.3">
      <c r="C75" s="64"/>
      <c r="J75" s="64"/>
      <c r="K75" s="68"/>
      <c r="L75" s="64"/>
    </row>
    <row r="76" spans="3:20" s="63" customFormat="1" ht="15.6" x14ac:dyDescent="0.3">
      <c r="K76" s="68"/>
      <c r="P76" s="64"/>
    </row>
  </sheetData>
  <autoFilter ref="A1:Z24" xr:uid="{00000000-0009-0000-0000-000000000000}"/>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Аркуш2"/>
  <dimension ref="A1:AE10"/>
  <sheetViews>
    <sheetView tabSelected="1" topLeftCell="A16" workbookViewId="0">
      <selection activeCell="V3" sqref="V3"/>
    </sheetView>
  </sheetViews>
  <sheetFormatPr defaultColWidth="23.296875" defaultRowHeight="23.4" x14ac:dyDescent="0.45"/>
  <cols>
    <col min="1" max="1" width="6.59765625" customWidth="1"/>
    <col min="3" max="3" width="6.59765625" style="10" bestFit="1" customWidth="1"/>
    <col min="4" max="4" width="8.59765625" style="17" customWidth="1"/>
    <col min="5" max="5" width="38.59765625" bestFit="1" customWidth="1"/>
    <col min="6" max="6" width="6.59765625" style="10" bestFit="1" customWidth="1"/>
    <col min="8" max="8" width="6.59765625" style="10" bestFit="1" customWidth="1"/>
    <col min="9" max="9" width="23.296875" style="1"/>
    <col min="10" max="10" width="6.59765625" style="10" customWidth="1"/>
    <col min="11" max="11" width="43.5" customWidth="1"/>
    <col min="12" max="12" width="6.59765625" style="10" bestFit="1" customWidth="1"/>
    <col min="13" max="13" width="13" style="17" customWidth="1"/>
    <col min="14" max="14" width="34.5" customWidth="1"/>
    <col min="15" max="15" width="6.59765625" style="10" bestFit="1" customWidth="1"/>
    <col min="16" max="16" width="6.796875" style="17" customWidth="1"/>
    <col min="17" max="17" width="36.69921875" customWidth="1"/>
    <col min="18" max="18" width="6.69921875" style="10" customWidth="1"/>
    <col min="19" max="19" width="13.19921875" style="17" customWidth="1"/>
    <col min="20" max="20" width="26.59765625" customWidth="1"/>
    <col min="21" max="21" width="6.59765625" style="10" bestFit="1" customWidth="1"/>
    <col min="22" max="22" width="35.296875" customWidth="1"/>
    <col min="23" max="23" width="6.59765625" style="10" bestFit="1" customWidth="1"/>
    <col min="24" max="24" width="13.09765625" customWidth="1"/>
    <col min="25" max="25" width="23.296875" style="17"/>
    <col min="26" max="26" width="6.59765625" style="39" customWidth="1"/>
    <col min="27" max="27" width="9.09765625" style="15" customWidth="1"/>
    <col min="29" max="29" width="7.59765625" style="10" customWidth="1"/>
    <col min="31" max="31" width="6.59765625" style="10" bestFit="1" customWidth="1"/>
  </cols>
  <sheetData>
    <row r="1" spans="1:31" s="1" customFormat="1" ht="105.6" thickBot="1" x14ac:dyDescent="0.5">
      <c r="A1" s="2" t="s">
        <v>0</v>
      </c>
      <c r="B1" s="4" t="s">
        <v>1</v>
      </c>
      <c r="C1" s="9"/>
      <c r="D1" s="22" t="s">
        <v>2</v>
      </c>
      <c r="E1" s="52" t="s">
        <v>3</v>
      </c>
      <c r="F1" s="47"/>
      <c r="G1" s="53" t="s">
        <v>4</v>
      </c>
      <c r="H1" s="41"/>
      <c r="I1" s="23" t="s">
        <v>5</v>
      </c>
      <c r="J1" s="24"/>
      <c r="K1" s="6" t="s">
        <v>6</v>
      </c>
      <c r="L1" s="12"/>
      <c r="M1" s="16" t="s">
        <v>7</v>
      </c>
      <c r="N1" s="3" t="s">
        <v>8</v>
      </c>
      <c r="O1" s="8"/>
      <c r="P1" s="16" t="s">
        <v>9</v>
      </c>
      <c r="Q1" s="20" t="s">
        <v>10</v>
      </c>
      <c r="R1" s="43"/>
      <c r="S1" s="22" t="s">
        <v>11</v>
      </c>
      <c r="T1" s="5" t="s">
        <v>12</v>
      </c>
      <c r="U1" s="41"/>
      <c r="V1" s="23" t="s">
        <v>65</v>
      </c>
      <c r="W1" s="25"/>
      <c r="X1" s="16" t="s">
        <v>14</v>
      </c>
      <c r="Y1" s="21" t="s">
        <v>15</v>
      </c>
      <c r="Z1" s="39"/>
      <c r="AA1" s="38" t="s">
        <v>16</v>
      </c>
      <c r="AB1" s="34" t="s">
        <v>17</v>
      </c>
      <c r="AC1" s="36"/>
      <c r="AD1" s="7" t="s">
        <v>18</v>
      </c>
      <c r="AE1" s="56"/>
    </row>
    <row r="2" spans="1:31" s="15" customFormat="1" ht="42.75" customHeight="1" thickBot="1" x14ac:dyDescent="0.5">
      <c r="B2" s="28" t="s">
        <v>21</v>
      </c>
      <c r="C2" s="9">
        <f>COUNTIF(Відповіді!B:B,B2)</f>
        <v>32</v>
      </c>
      <c r="D2" s="17"/>
      <c r="E2" s="29" t="s">
        <v>22</v>
      </c>
      <c r="F2" s="48">
        <f>COUNTIF(Відповіді!D:D,E2)</f>
        <v>37</v>
      </c>
      <c r="G2" s="30" t="s">
        <v>28</v>
      </c>
      <c r="H2" s="42">
        <f>COUNTIF(Відповіді!E:E,G2)</f>
        <v>28</v>
      </c>
      <c r="I2" s="31" t="s">
        <v>24</v>
      </c>
      <c r="J2" s="46">
        <f>COUNTIF(Відповіді!F:F,I2)</f>
        <v>32</v>
      </c>
      <c r="K2" s="32" t="s">
        <v>25</v>
      </c>
      <c r="L2" s="13">
        <f>COUNTIF(Відповіді!G:G,K2)</f>
        <v>32</v>
      </c>
      <c r="N2" s="28" t="s">
        <v>26</v>
      </c>
      <c r="O2" s="9">
        <f>COUNTIF(Відповіді!I:I,N2)</f>
        <v>20</v>
      </c>
      <c r="P2" s="14"/>
      <c r="Q2" s="70" t="s">
        <v>64</v>
      </c>
      <c r="R2" s="44">
        <f>COUNTIF(Відповіді!K:K,Q2)</f>
        <v>23</v>
      </c>
      <c r="T2" s="30" t="s">
        <v>28</v>
      </c>
      <c r="U2" s="42">
        <f>COUNTIF(Відповіді!M:M,T2)</f>
        <v>27</v>
      </c>
      <c r="V2" s="69" t="s">
        <v>35</v>
      </c>
      <c r="W2" s="25">
        <f>COUNTIF(Відповіді!N:N,V2)</f>
        <v>35</v>
      </c>
      <c r="Y2" s="26" t="s">
        <v>61</v>
      </c>
      <c r="Z2" s="40">
        <f>COUNTIF(Відповіді!P:P,Y2)</f>
        <v>0</v>
      </c>
      <c r="AB2" s="35" t="s">
        <v>28</v>
      </c>
      <c r="AC2" s="36">
        <f>COUNTIF(Відповіді!R:R,AB2)</f>
        <v>36</v>
      </c>
      <c r="AD2" s="27" t="s">
        <v>29</v>
      </c>
      <c r="AE2" s="57">
        <f>COUNTIF(Відповіді!S:S,AD2)</f>
        <v>20</v>
      </c>
    </row>
    <row r="3" spans="1:31" s="15" customFormat="1" ht="42.75" customHeight="1" x14ac:dyDescent="0.45">
      <c r="B3" s="59" t="s">
        <v>36</v>
      </c>
      <c r="C3" s="9">
        <f>COUNTIF(Відповіді!B:B,B3)</f>
        <v>5</v>
      </c>
      <c r="D3" s="17"/>
      <c r="E3" s="29" t="s">
        <v>47</v>
      </c>
      <c r="F3" s="48">
        <f>COUNTIF(Відповіді!D:D,E3)</f>
        <v>0</v>
      </c>
      <c r="G3" s="30" t="s">
        <v>30</v>
      </c>
      <c r="H3" s="42">
        <f>COUNTIF(Відповіді!E:E,G3)</f>
        <v>5</v>
      </c>
      <c r="I3" s="31" t="s">
        <v>48</v>
      </c>
      <c r="J3" s="46">
        <f>COUNTIF(Відповіді!F:F,I3)</f>
        <v>3</v>
      </c>
      <c r="K3" s="32" t="s">
        <v>32</v>
      </c>
      <c r="L3" s="13">
        <f>COUNTIF(Відповіді!G:G,K3)</f>
        <v>6</v>
      </c>
      <c r="N3" s="28" t="s">
        <v>33</v>
      </c>
      <c r="O3" s="9">
        <f>COUNTIF(Відповіді!I:I,N3)</f>
        <v>18</v>
      </c>
      <c r="P3" s="14"/>
      <c r="Q3" s="33" t="s">
        <v>34</v>
      </c>
      <c r="R3" s="44">
        <f>COUNTIF(Відповіді!K:K,Q3)</f>
        <v>15</v>
      </c>
      <c r="T3" s="30" t="s">
        <v>38</v>
      </c>
      <c r="U3" s="42">
        <f>COUNTIF(Відповіді!M:M,T3)</f>
        <v>11</v>
      </c>
      <c r="V3" s="31" t="s">
        <v>42</v>
      </c>
      <c r="W3" s="25">
        <f>COUNTIF(Відповіді!N:N,V3)</f>
        <v>3</v>
      </c>
      <c r="Y3" s="26" t="s">
        <v>53</v>
      </c>
      <c r="Z3" s="40">
        <f>COUNTIF(Відповіді!P:P,Y3)</f>
        <v>0</v>
      </c>
      <c r="AB3" s="35" t="s">
        <v>30</v>
      </c>
      <c r="AC3" s="36">
        <f>COUNTIF(Відповіді!R:R,AB3)</f>
        <v>0</v>
      </c>
      <c r="AD3" s="27" t="s">
        <v>39</v>
      </c>
      <c r="AE3" s="57">
        <f>COUNTIF(Відповіді!S:S,AD3)</f>
        <v>16</v>
      </c>
    </row>
    <row r="4" spans="1:31" s="15" customFormat="1" ht="42.75" customHeight="1" x14ac:dyDescent="0.45">
      <c r="B4" s="59" t="s">
        <v>45</v>
      </c>
      <c r="C4" s="9">
        <f>COUNTIF(Відповіді!B:B,B4)</f>
        <v>1</v>
      </c>
      <c r="D4" s="17"/>
      <c r="E4" s="29" t="s">
        <v>37</v>
      </c>
      <c r="F4" s="48">
        <f>COUNTIF(Відповіді!D:D,E4)</f>
        <v>1</v>
      </c>
      <c r="G4" s="30" t="s">
        <v>23</v>
      </c>
      <c r="H4" s="42">
        <f>COUNTIF(Відповіді!E:E,G4)</f>
        <v>5</v>
      </c>
      <c r="I4" s="31" t="s">
        <v>31</v>
      </c>
      <c r="J4" s="46">
        <f>COUNTIF(Відповіді!F:F,I4)</f>
        <v>2</v>
      </c>
      <c r="K4" s="32" t="s">
        <v>63</v>
      </c>
      <c r="L4" s="13">
        <f>COUNTIF(Відповіді!G:G,K4)</f>
        <v>0</v>
      </c>
      <c r="N4" s="28" t="s">
        <v>49</v>
      </c>
      <c r="O4" s="9">
        <f>COUNTIF(Відповіді!I:I,N4)</f>
        <v>0</v>
      </c>
      <c r="P4" s="14"/>
      <c r="Q4" s="33" t="s">
        <v>50</v>
      </c>
      <c r="R4" s="45">
        <f>COUNTIF(Відповіді!K:K,Q4)</f>
        <v>0</v>
      </c>
      <c r="T4" s="30" t="s">
        <v>27</v>
      </c>
      <c r="U4" s="42">
        <f>COUNTIF(Відповіді!M:M,T4)</f>
        <v>0</v>
      </c>
      <c r="V4" s="31" t="s">
        <v>51</v>
      </c>
      <c r="W4" s="25">
        <f>COUNTIF(Відповіді!N:N,V4)</f>
        <v>0</v>
      </c>
      <c r="Y4" s="26" t="s">
        <v>54</v>
      </c>
      <c r="Z4" s="40">
        <f>COUNTIF(Відповіді!P:P,Y4)</f>
        <v>0</v>
      </c>
      <c r="AB4" s="37" t="s">
        <v>44</v>
      </c>
      <c r="AC4" s="36">
        <f>COUNTIF(Відповіді!R:R,AB4)</f>
        <v>2</v>
      </c>
      <c r="AD4" s="58" t="s">
        <v>40</v>
      </c>
      <c r="AE4" s="57">
        <f>COUNTIF(Відповіді!S:S,AD4)</f>
        <v>0</v>
      </c>
    </row>
    <row r="5" spans="1:31" s="15" customFormat="1" ht="42.75" customHeight="1" x14ac:dyDescent="0.45">
      <c r="B5" s="28" t="s">
        <v>46</v>
      </c>
      <c r="C5" s="9">
        <f>COUNTIF(Відповіді!B:B,B5)</f>
        <v>0</v>
      </c>
      <c r="D5" s="17"/>
      <c r="E5" s="29" t="s">
        <v>41</v>
      </c>
      <c r="F5" s="48">
        <f>COUNTIF(Відповіді!D:D,E5)</f>
        <v>0</v>
      </c>
      <c r="H5" s="10"/>
      <c r="I5" s="31" t="s">
        <v>43</v>
      </c>
      <c r="J5" s="46">
        <f>COUNTIF(Відповіді!F:F,I5)</f>
        <v>1</v>
      </c>
      <c r="L5" s="10"/>
      <c r="M5" s="18"/>
      <c r="O5" s="10"/>
      <c r="R5" s="10"/>
      <c r="U5" s="10"/>
      <c r="V5" s="31" t="s">
        <v>52</v>
      </c>
      <c r="W5" s="25">
        <f>COUNTIF(Відповіді!N:N,V5)</f>
        <v>0</v>
      </c>
      <c r="Y5" s="26" t="s">
        <v>55</v>
      </c>
      <c r="Z5" s="40">
        <f>COUNTIF(Відповіді!P:P,Y5)</f>
        <v>1</v>
      </c>
      <c r="AC5" s="10"/>
      <c r="AD5" s="58" t="s">
        <v>62</v>
      </c>
      <c r="AE5" s="57">
        <f>COUNTIF(Відповіді!S:S,AD5)</f>
        <v>2</v>
      </c>
    </row>
    <row r="6" spans="1:31" s="11" customFormat="1" ht="42.75" customHeight="1" x14ac:dyDescent="0.5">
      <c r="C6" s="54">
        <f>SUM(C2:C5)</f>
        <v>38</v>
      </c>
      <c r="F6" s="54">
        <f>SUM(F2:F5)</f>
        <v>38</v>
      </c>
      <c r="H6" s="54">
        <f>SUM(H2:H5)</f>
        <v>38</v>
      </c>
      <c r="I6" s="49"/>
      <c r="J6" s="55">
        <f>SUM(J2:J5)</f>
        <v>38</v>
      </c>
      <c r="L6" s="54">
        <f>SUM(L2:L5)</f>
        <v>38</v>
      </c>
      <c r="O6" s="11">
        <f>SUM(O2:O5)</f>
        <v>38</v>
      </c>
      <c r="R6" s="11">
        <f>SUM(R2:R5)</f>
        <v>38</v>
      </c>
      <c r="U6" s="11">
        <f>SUM(U2:U5)</f>
        <v>38</v>
      </c>
      <c r="W6" s="11">
        <f>SUM(W2:W5)</f>
        <v>38</v>
      </c>
      <c r="Y6" s="50" t="s">
        <v>56</v>
      </c>
      <c r="Z6" s="51">
        <f>COUNTIF(Відповіді!P:P,Y6)</f>
        <v>1</v>
      </c>
      <c r="AC6" s="11">
        <f>SUM(AC2:AC5)</f>
        <v>38</v>
      </c>
      <c r="AE6" s="11">
        <f>SUM(AE2:AE5)</f>
        <v>38</v>
      </c>
    </row>
    <row r="7" spans="1:31" s="15" customFormat="1" ht="42.75" customHeight="1" x14ac:dyDescent="0.45">
      <c r="C7" s="10"/>
      <c r="D7" s="17"/>
      <c r="F7" s="10"/>
      <c r="H7" s="10"/>
      <c r="I7" s="18"/>
      <c r="J7" s="10"/>
      <c r="L7" s="10"/>
      <c r="O7" s="10"/>
      <c r="R7" s="10"/>
      <c r="U7" s="10"/>
      <c r="W7" s="10"/>
      <c r="Y7" s="26" t="s">
        <v>57</v>
      </c>
      <c r="Z7" s="40">
        <f>COUNTIF(Відповіді!P:P,Y7)</f>
        <v>1</v>
      </c>
      <c r="AC7" s="10"/>
      <c r="AE7" s="10"/>
    </row>
    <row r="8" spans="1:31" s="15" customFormat="1" ht="42.75" customHeight="1" x14ac:dyDescent="0.45">
      <c r="C8" s="10"/>
      <c r="D8" s="17"/>
      <c r="F8" s="10"/>
      <c r="H8" s="10"/>
      <c r="I8" s="18"/>
      <c r="J8" s="10"/>
      <c r="L8" s="10"/>
      <c r="O8" s="10"/>
      <c r="R8" s="10"/>
      <c r="U8" s="10"/>
      <c r="W8" s="10"/>
      <c r="Y8" s="26" t="s">
        <v>58</v>
      </c>
      <c r="Z8" s="40">
        <f>COUNTIF(Відповіді!P:P,Y8)</f>
        <v>0</v>
      </c>
      <c r="AC8" s="10"/>
      <c r="AE8" s="10"/>
    </row>
    <row r="9" spans="1:31" s="15" customFormat="1" ht="42.75" customHeight="1" x14ac:dyDescent="0.45">
      <c r="C9" s="10"/>
      <c r="D9" s="17"/>
      <c r="F9" s="10"/>
      <c r="H9" s="10"/>
      <c r="I9" s="18"/>
      <c r="J9" s="10"/>
      <c r="L9" s="10"/>
      <c r="O9" s="10"/>
      <c r="R9" s="10"/>
      <c r="U9" s="10"/>
      <c r="W9" s="10"/>
      <c r="Y9" s="26" t="s">
        <v>59</v>
      </c>
      <c r="Z9" s="40">
        <f>COUNTIF(Відповіді!P:P,Y9)</f>
        <v>0</v>
      </c>
      <c r="AC9" s="10"/>
      <c r="AE9" s="10"/>
    </row>
    <row r="10" spans="1:31" s="15" customFormat="1" ht="42.75" customHeight="1" x14ac:dyDescent="0.45">
      <c r="C10" s="10"/>
      <c r="D10" s="17"/>
      <c r="F10" s="10"/>
      <c r="H10" s="10"/>
      <c r="I10" s="18"/>
      <c r="J10" s="10"/>
      <c r="L10" s="10"/>
      <c r="O10" s="10"/>
      <c r="R10" s="10"/>
      <c r="U10" s="10"/>
      <c r="W10" s="10"/>
      <c r="Y10" s="26" t="s">
        <v>60</v>
      </c>
      <c r="Z10" s="40">
        <f>COUNTIF(Відповіді!P:P,Y10)</f>
        <v>0</v>
      </c>
      <c r="AC10" s="10"/>
      <c r="AE10" s="10"/>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sqref="A1:B4"/>
    </sheetView>
  </sheetViews>
  <sheetFormatPr defaultRowHeight="15.6"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Відповіді</vt:lpstr>
      <vt:lpstr>Аркуш1</vt:lpstr>
      <vt:lpstr>Аркуш2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Ольга Якимик</cp:lastModifiedBy>
  <dcterms:created xsi:type="dcterms:W3CDTF">2023-12-20T08:32:21Z</dcterms:created>
  <dcterms:modified xsi:type="dcterms:W3CDTF">2026-07-14T10:04:42Z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2023-12-18T12:07:37+02:00</dcterms:created>
  <dcterms:modified xsi:type="dcterms:W3CDTF">2023-12-18T12:07:37+02:00</dcterms:modified>
  <cp:revision>0</cp:revision>
</cp:coreProperties>
</file>